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2"/>
  </bookViews>
  <sheets>
    <sheet name="34 - CAPITA EPS-SALUDSOCIAL(1)" sheetId="64" r:id="rId1"/>
    <sheet name="34 - EVENTO EPS-C0MEVA (1)" sheetId="72" r:id="rId2"/>
    <sheet name="34 - EVENTO EPS-C NUEVA EPS)" sheetId="73" r:id="rId3"/>
    <sheet name="RESUMEN PARA FLUJO" sheetId="75" r:id="rId4"/>
    <sheet name="Hoja7" sheetId="76" r:id="rId5"/>
    <sheet name="Hoja8" sheetId="77" r:id="rId6"/>
    <sheet name="Hoja9" sheetId="78" r:id="rId7"/>
  </sheets>
  <externalReferences>
    <externalReference r:id="rId8"/>
  </externalReferences>
  <definedNames>
    <definedName name="_xlnm.Print_Area" localSheetId="0">'34 - CAPITA EPS-SALUDSOCIAL(1)'!$C$1:$AF$199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'34 - CAPITA EPS-SALUDSOCIAL(1)'!$G:$G,'34 - CAPITA EPS-SALUDSOCIAL(1)'!$12:$13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Y11" i="73"/>
  <c r="U11"/>
  <c r="Q11"/>
  <c r="M11"/>
  <c r="Y11" i="72"/>
  <c r="U11"/>
  <c r="Q11"/>
  <c r="M11"/>
  <c r="I11"/>
  <c r="M15" i="73"/>
  <c r="Q15" s="1"/>
  <c r="U15" s="1"/>
  <c r="Y15" s="1"/>
  <c r="N15"/>
  <c r="R15" s="1"/>
  <c r="V15" s="1"/>
  <c r="Z15" s="1"/>
  <c r="M16"/>
  <c r="Q16" s="1"/>
  <c r="U16" s="1"/>
  <c r="Y16" s="1"/>
  <c r="N16"/>
  <c r="R16" s="1"/>
  <c r="V16" s="1"/>
  <c r="Z16" s="1"/>
  <c r="M17"/>
  <c r="Q17" s="1"/>
  <c r="U17" s="1"/>
  <c r="Y17" s="1"/>
  <c r="N17"/>
  <c r="R17" s="1"/>
  <c r="V17" s="1"/>
  <c r="Z17" s="1"/>
  <c r="M18"/>
  <c r="Q18" s="1"/>
  <c r="U18" s="1"/>
  <c r="Y18" s="1"/>
  <c r="N18"/>
  <c r="R18" s="1"/>
  <c r="V18" s="1"/>
  <c r="Z18" s="1"/>
  <c r="M19"/>
  <c r="Q19" s="1"/>
  <c r="U19" s="1"/>
  <c r="Y19" s="1"/>
  <c r="N19"/>
  <c r="R19" s="1"/>
  <c r="V19" s="1"/>
  <c r="Z19" s="1"/>
  <c r="M20"/>
  <c r="Q20" s="1"/>
  <c r="U20" s="1"/>
  <c r="Y20" s="1"/>
  <c r="N20"/>
  <c r="R20" s="1"/>
  <c r="V20" s="1"/>
  <c r="Z20" s="1"/>
  <c r="M21"/>
  <c r="Q21" s="1"/>
  <c r="U21" s="1"/>
  <c r="Y21" s="1"/>
  <c r="N21"/>
  <c r="R21" s="1"/>
  <c r="V21" s="1"/>
  <c r="Z21" s="1"/>
  <c r="M22"/>
  <c r="Q22" s="1"/>
  <c r="U22" s="1"/>
  <c r="Y22" s="1"/>
  <c r="N22"/>
  <c r="R22" s="1"/>
  <c r="V22" s="1"/>
  <c r="Z22" s="1"/>
  <c r="M23"/>
  <c r="Q23" s="1"/>
  <c r="U23" s="1"/>
  <c r="Y23" s="1"/>
  <c r="N23"/>
  <c r="R23" s="1"/>
  <c r="V23" s="1"/>
  <c r="Z23" s="1"/>
  <c r="M24"/>
  <c r="Q24" s="1"/>
  <c r="U24" s="1"/>
  <c r="Y24" s="1"/>
  <c r="N24"/>
  <c r="R24" s="1"/>
  <c r="V24" s="1"/>
  <c r="Z24" s="1"/>
  <c r="M25"/>
  <c r="Q25" s="1"/>
  <c r="U25" s="1"/>
  <c r="Y25" s="1"/>
  <c r="N25"/>
  <c r="R25" s="1"/>
  <c r="V25" s="1"/>
  <c r="Z25" s="1"/>
  <c r="M26"/>
  <c r="Q26" s="1"/>
  <c r="U26" s="1"/>
  <c r="Y26" s="1"/>
  <c r="N26"/>
  <c r="R26" s="1"/>
  <c r="V26" s="1"/>
  <c r="Z26" s="1"/>
  <c r="M27"/>
  <c r="Q27" s="1"/>
  <c r="U27" s="1"/>
  <c r="Y27" s="1"/>
  <c r="N27"/>
  <c r="R27" s="1"/>
  <c r="V27" s="1"/>
  <c r="Z27" s="1"/>
  <c r="M28"/>
  <c r="Q28" s="1"/>
  <c r="U28" s="1"/>
  <c r="Y28" s="1"/>
  <c r="N28"/>
  <c r="R28" s="1"/>
  <c r="V28" s="1"/>
  <c r="Z28" s="1"/>
  <c r="M29"/>
  <c r="Q29" s="1"/>
  <c r="U29" s="1"/>
  <c r="Y29" s="1"/>
  <c r="N29"/>
  <c r="R29" s="1"/>
  <c r="V29" s="1"/>
  <c r="Z29" s="1"/>
  <c r="M30"/>
  <c r="Q30" s="1"/>
  <c r="U30" s="1"/>
  <c r="Y30" s="1"/>
  <c r="N30"/>
  <c r="R30" s="1"/>
  <c r="V30" s="1"/>
  <c r="Z30" s="1"/>
  <c r="M31"/>
  <c r="Q31" s="1"/>
  <c r="U31" s="1"/>
  <c r="Y31" s="1"/>
  <c r="N31"/>
  <c r="R31" s="1"/>
  <c r="V31" s="1"/>
  <c r="Z31" s="1"/>
  <c r="M32"/>
  <c r="Q32" s="1"/>
  <c r="U32" s="1"/>
  <c r="Y32" s="1"/>
  <c r="N32"/>
  <c r="R32" s="1"/>
  <c r="V32" s="1"/>
  <c r="Z32" s="1"/>
  <c r="M33"/>
  <c r="Q33" s="1"/>
  <c r="U33" s="1"/>
  <c r="Y33" s="1"/>
  <c r="N33"/>
  <c r="R33" s="1"/>
  <c r="V33" s="1"/>
  <c r="Z33" s="1"/>
  <c r="M34"/>
  <c r="Q34" s="1"/>
  <c r="U34" s="1"/>
  <c r="Y34" s="1"/>
  <c r="N34"/>
  <c r="R34" s="1"/>
  <c r="V34" s="1"/>
  <c r="Z34" s="1"/>
  <c r="M35"/>
  <c r="Q35" s="1"/>
  <c r="U35" s="1"/>
  <c r="Y35" s="1"/>
  <c r="N35"/>
  <c r="R35" s="1"/>
  <c r="V35" s="1"/>
  <c r="Z35" s="1"/>
  <c r="M36"/>
  <c r="Q36" s="1"/>
  <c r="U36" s="1"/>
  <c r="Y36" s="1"/>
  <c r="N36"/>
  <c r="R36" s="1"/>
  <c r="V36" s="1"/>
  <c r="Z36" s="1"/>
  <c r="M37"/>
  <c r="Q37" s="1"/>
  <c r="U37" s="1"/>
  <c r="Y37" s="1"/>
  <c r="N37"/>
  <c r="R37" s="1"/>
  <c r="V37" s="1"/>
  <c r="Z37" s="1"/>
  <c r="M38"/>
  <c r="Q38" s="1"/>
  <c r="U38" s="1"/>
  <c r="Y38" s="1"/>
  <c r="N38"/>
  <c r="R38" s="1"/>
  <c r="V38" s="1"/>
  <c r="Z38" s="1"/>
  <c r="M39"/>
  <c r="Q39" s="1"/>
  <c r="U39" s="1"/>
  <c r="Y39" s="1"/>
  <c r="N39"/>
  <c r="R39" s="1"/>
  <c r="V39" s="1"/>
  <c r="Z39" s="1"/>
  <c r="M40"/>
  <c r="Q40" s="1"/>
  <c r="U40" s="1"/>
  <c r="Y40" s="1"/>
  <c r="N40"/>
  <c r="R40" s="1"/>
  <c r="V40" s="1"/>
  <c r="Z40" s="1"/>
  <c r="M41"/>
  <c r="Q41" s="1"/>
  <c r="U41" s="1"/>
  <c r="Y41" s="1"/>
  <c r="N41"/>
  <c r="R41" s="1"/>
  <c r="V41" s="1"/>
  <c r="Z41" s="1"/>
  <c r="M42"/>
  <c r="Q42" s="1"/>
  <c r="U42" s="1"/>
  <c r="Y42" s="1"/>
  <c r="N42"/>
  <c r="R42" s="1"/>
  <c r="V42" s="1"/>
  <c r="Z42" s="1"/>
  <c r="M43"/>
  <c r="Q43" s="1"/>
  <c r="U43" s="1"/>
  <c r="Y43" s="1"/>
  <c r="N43"/>
  <c r="R43" s="1"/>
  <c r="V43" s="1"/>
  <c r="Z43" s="1"/>
  <c r="M44"/>
  <c r="Q44" s="1"/>
  <c r="U44" s="1"/>
  <c r="Y44" s="1"/>
  <c r="N44"/>
  <c r="R44" s="1"/>
  <c r="V44" s="1"/>
  <c r="Z44" s="1"/>
  <c r="M45"/>
  <c r="Q45" s="1"/>
  <c r="U45" s="1"/>
  <c r="Y45" s="1"/>
  <c r="N45"/>
  <c r="R45" s="1"/>
  <c r="V45" s="1"/>
  <c r="Z45" s="1"/>
  <c r="M46"/>
  <c r="Q46" s="1"/>
  <c r="U46" s="1"/>
  <c r="Y46" s="1"/>
  <c r="N46"/>
  <c r="R46" s="1"/>
  <c r="V46" s="1"/>
  <c r="Z46" s="1"/>
  <c r="M47"/>
  <c r="Q47" s="1"/>
  <c r="U47" s="1"/>
  <c r="Y47" s="1"/>
  <c r="N47"/>
  <c r="R47" s="1"/>
  <c r="V47" s="1"/>
  <c r="Z47" s="1"/>
  <c r="M48"/>
  <c r="Q48" s="1"/>
  <c r="U48" s="1"/>
  <c r="Y48" s="1"/>
  <c r="N48"/>
  <c r="R48" s="1"/>
  <c r="V48" s="1"/>
  <c r="Z48" s="1"/>
  <c r="M49"/>
  <c r="Q49" s="1"/>
  <c r="U49" s="1"/>
  <c r="Y49" s="1"/>
  <c r="N49"/>
  <c r="R49" s="1"/>
  <c r="V49" s="1"/>
  <c r="Z49" s="1"/>
  <c r="M50"/>
  <c r="Q50" s="1"/>
  <c r="U50" s="1"/>
  <c r="Y50" s="1"/>
  <c r="N50"/>
  <c r="R50" s="1"/>
  <c r="V50" s="1"/>
  <c r="Z50" s="1"/>
  <c r="M51"/>
  <c r="Q51" s="1"/>
  <c r="U51" s="1"/>
  <c r="Y51" s="1"/>
  <c r="N51"/>
  <c r="R51" s="1"/>
  <c r="V51" s="1"/>
  <c r="Z51" s="1"/>
  <c r="M52"/>
  <c r="Q52" s="1"/>
  <c r="U52" s="1"/>
  <c r="Y52" s="1"/>
  <c r="N52"/>
  <c r="R52" s="1"/>
  <c r="V52" s="1"/>
  <c r="Z52" s="1"/>
  <c r="M53"/>
  <c r="Q53" s="1"/>
  <c r="U53" s="1"/>
  <c r="Y53" s="1"/>
  <c r="N53"/>
  <c r="R53" s="1"/>
  <c r="V53" s="1"/>
  <c r="Z53" s="1"/>
  <c r="M54"/>
  <c r="Q54" s="1"/>
  <c r="U54" s="1"/>
  <c r="Y54" s="1"/>
  <c r="N54"/>
  <c r="R54" s="1"/>
  <c r="V54" s="1"/>
  <c r="Z54" s="1"/>
  <c r="M55"/>
  <c r="Q55" s="1"/>
  <c r="U55" s="1"/>
  <c r="Y55" s="1"/>
  <c r="N55"/>
  <c r="R55" s="1"/>
  <c r="V55" s="1"/>
  <c r="Z55" s="1"/>
  <c r="M56"/>
  <c r="Q56" s="1"/>
  <c r="U56" s="1"/>
  <c r="Y56" s="1"/>
  <c r="N56"/>
  <c r="R56" s="1"/>
  <c r="V56" s="1"/>
  <c r="Z56" s="1"/>
  <c r="M57"/>
  <c r="Q57" s="1"/>
  <c r="U57" s="1"/>
  <c r="Y57" s="1"/>
  <c r="N57"/>
  <c r="R57" s="1"/>
  <c r="V57" s="1"/>
  <c r="Z57" s="1"/>
  <c r="M58"/>
  <c r="Q58" s="1"/>
  <c r="U58" s="1"/>
  <c r="Y58" s="1"/>
  <c r="N58"/>
  <c r="R58" s="1"/>
  <c r="V58" s="1"/>
  <c r="Z58" s="1"/>
  <c r="M59"/>
  <c r="Q59" s="1"/>
  <c r="U59" s="1"/>
  <c r="Y59" s="1"/>
  <c r="N59"/>
  <c r="R59" s="1"/>
  <c r="V59" s="1"/>
  <c r="Z59" s="1"/>
  <c r="M60"/>
  <c r="Q60" s="1"/>
  <c r="U60" s="1"/>
  <c r="Y60" s="1"/>
  <c r="N60"/>
  <c r="R60" s="1"/>
  <c r="V60" s="1"/>
  <c r="Z60" s="1"/>
  <c r="M61"/>
  <c r="Q61" s="1"/>
  <c r="U61" s="1"/>
  <c r="Y61" s="1"/>
  <c r="N61"/>
  <c r="R61" s="1"/>
  <c r="V61" s="1"/>
  <c r="Z61" s="1"/>
  <c r="M62"/>
  <c r="Q62" s="1"/>
  <c r="U62" s="1"/>
  <c r="Y62" s="1"/>
  <c r="N62"/>
  <c r="R62" s="1"/>
  <c r="V62" s="1"/>
  <c r="Z62" s="1"/>
  <c r="M63"/>
  <c r="Q63" s="1"/>
  <c r="U63" s="1"/>
  <c r="Y63" s="1"/>
  <c r="N63"/>
  <c r="R63" s="1"/>
  <c r="V63" s="1"/>
  <c r="Z63" s="1"/>
  <c r="M64"/>
  <c r="Q64" s="1"/>
  <c r="U64" s="1"/>
  <c r="Y64" s="1"/>
  <c r="N64"/>
  <c r="R64" s="1"/>
  <c r="V64" s="1"/>
  <c r="Z64" s="1"/>
  <c r="M65"/>
  <c r="Q65" s="1"/>
  <c r="U65" s="1"/>
  <c r="Y65" s="1"/>
  <c r="N65"/>
  <c r="R65" s="1"/>
  <c r="V65" s="1"/>
  <c r="Z65" s="1"/>
  <c r="M66"/>
  <c r="Q66" s="1"/>
  <c r="U66" s="1"/>
  <c r="Y66" s="1"/>
  <c r="N66"/>
  <c r="R66" s="1"/>
  <c r="V66" s="1"/>
  <c r="Z66" s="1"/>
  <c r="M67"/>
  <c r="Q67" s="1"/>
  <c r="U67" s="1"/>
  <c r="Y67" s="1"/>
  <c r="N67"/>
  <c r="R67" s="1"/>
  <c r="V67" s="1"/>
  <c r="Z67" s="1"/>
  <c r="M68"/>
  <c r="Q68" s="1"/>
  <c r="U68" s="1"/>
  <c r="Y68" s="1"/>
  <c r="N68"/>
  <c r="R68" s="1"/>
  <c r="V68" s="1"/>
  <c r="Z68" s="1"/>
  <c r="M69"/>
  <c r="Q69" s="1"/>
  <c r="U69" s="1"/>
  <c r="Y69" s="1"/>
  <c r="N69"/>
  <c r="R69" s="1"/>
  <c r="V69" s="1"/>
  <c r="Z69" s="1"/>
  <c r="M70"/>
  <c r="Q70" s="1"/>
  <c r="U70" s="1"/>
  <c r="Y70" s="1"/>
  <c r="N70"/>
  <c r="R70" s="1"/>
  <c r="V70" s="1"/>
  <c r="Z70" s="1"/>
  <c r="M71"/>
  <c r="Q71" s="1"/>
  <c r="U71" s="1"/>
  <c r="Y71" s="1"/>
  <c r="N71"/>
  <c r="R71" s="1"/>
  <c r="V71" s="1"/>
  <c r="Z71" s="1"/>
  <c r="M72"/>
  <c r="Q72" s="1"/>
  <c r="U72" s="1"/>
  <c r="Y72" s="1"/>
  <c r="N72"/>
  <c r="R72" s="1"/>
  <c r="V72" s="1"/>
  <c r="Z72" s="1"/>
  <c r="M73"/>
  <c r="Q73" s="1"/>
  <c r="U73" s="1"/>
  <c r="Y73" s="1"/>
  <c r="N73"/>
  <c r="R73" s="1"/>
  <c r="V73" s="1"/>
  <c r="Z73" s="1"/>
  <c r="M74"/>
  <c r="Q74" s="1"/>
  <c r="U74" s="1"/>
  <c r="Y74" s="1"/>
  <c r="N74"/>
  <c r="R74" s="1"/>
  <c r="V74" s="1"/>
  <c r="Z74" s="1"/>
  <c r="M75"/>
  <c r="Q75" s="1"/>
  <c r="U75" s="1"/>
  <c r="Y75" s="1"/>
  <c r="N75"/>
  <c r="R75" s="1"/>
  <c r="V75" s="1"/>
  <c r="Z75" s="1"/>
  <c r="M76"/>
  <c r="Q76" s="1"/>
  <c r="U76" s="1"/>
  <c r="Y76" s="1"/>
  <c r="N76"/>
  <c r="R76" s="1"/>
  <c r="V76" s="1"/>
  <c r="Z76" s="1"/>
  <c r="M77"/>
  <c r="Q77" s="1"/>
  <c r="U77" s="1"/>
  <c r="Y77" s="1"/>
  <c r="N77"/>
  <c r="R77" s="1"/>
  <c r="V77" s="1"/>
  <c r="Z77" s="1"/>
  <c r="M78"/>
  <c r="Q78" s="1"/>
  <c r="U78" s="1"/>
  <c r="Y78" s="1"/>
  <c r="N78"/>
  <c r="R78" s="1"/>
  <c r="V78" s="1"/>
  <c r="Z78" s="1"/>
  <c r="M79"/>
  <c r="Q79" s="1"/>
  <c r="U79" s="1"/>
  <c r="Y79" s="1"/>
  <c r="N79"/>
  <c r="R79" s="1"/>
  <c r="V79" s="1"/>
  <c r="Z79" s="1"/>
  <c r="M80"/>
  <c r="Q80" s="1"/>
  <c r="U80" s="1"/>
  <c r="Y80" s="1"/>
  <c r="N80"/>
  <c r="R80" s="1"/>
  <c r="V80" s="1"/>
  <c r="Z80" s="1"/>
  <c r="M81"/>
  <c r="Q81" s="1"/>
  <c r="U81" s="1"/>
  <c r="Y81" s="1"/>
  <c r="N81"/>
  <c r="R81" s="1"/>
  <c r="V81" s="1"/>
  <c r="Z81" s="1"/>
  <c r="M82"/>
  <c r="Q82" s="1"/>
  <c r="U82" s="1"/>
  <c r="Y82" s="1"/>
  <c r="N82"/>
  <c r="R82" s="1"/>
  <c r="V82" s="1"/>
  <c r="Z82" s="1"/>
  <c r="M83"/>
  <c r="Q83" s="1"/>
  <c r="U83" s="1"/>
  <c r="Y83" s="1"/>
  <c r="N83"/>
  <c r="R83" s="1"/>
  <c r="V83" s="1"/>
  <c r="Z83" s="1"/>
  <c r="M84"/>
  <c r="Q84" s="1"/>
  <c r="U84" s="1"/>
  <c r="Y84" s="1"/>
  <c r="N84"/>
  <c r="R84" s="1"/>
  <c r="V84" s="1"/>
  <c r="Z84" s="1"/>
  <c r="M85"/>
  <c r="Q85" s="1"/>
  <c r="U85" s="1"/>
  <c r="Y85" s="1"/>
  <c r="N85"/>
  <c r="R85" s="1"/>
  <c r="V85" s="1"/>
  <c r="Z85" s="1"/>
  <c r="M86"/>
  <c r="Q86" s="1"/>
  <c r="U86" s="1"/>
  <c r="Y86" s="1"/>
  <c r="N86"/>
  <c r="R86" s="1"/>
  <c r="V86" s="1"/>
  <c r="Z86" s="1"/>
  <c r="M87"/>
  <c r="Q87" s="1"/>
  <c r="U87" s="1"/>
  <c r="Y87" s="1"/>
  <c r="N87"/>
  <c r="R87" s="1"/>
  <c r="V87" s="1"/>
  <c r="Z87" s="1"/>
  <c r="M88"/>
  <c r="Q88" s="1"/>
  <c r="U88" s="1"/>
  <c r="Y88" s="1"/>
  <c r="N88"/>
  <c r="R88" s="1"/>
  <c r="V88" s="1"/>
  <c r="Z88" s="1"/>
  <c r="M89"/>
  <c r="Q89" s="1"/>
  <c r="U89" s="1"/>
  <c r="Y89" s="1"/>
  <c r="N89"/>
  <c r="R89" s="1"/>
  <c r="V89" s="1"/>
  <c r="Z89" s="1"/>
  <c r="M90"/>
  <c r="Q90" s="1"/>
  <c r="U90" s="1"/>
  <c r="Y90" s="1"/>
  <c r="N90"/>
  <c r="R90" s="1"/>
  <c r="V90" s="1"/>
  <c r="Z90" s="1"/>
  <c r="M91"/>
  <c r="Q91" s="1"/>
  <c r="U91" s="1"/>
  <c r="Y91" s="1"/>
  <c r="N91"/>
  <c r="R91" s="1"/>
  <c r="V91" s="1"/>
  <c r="Z91" s="1"/>
  <c r="M92"/>
  <c r="Q92" s="1"/>
  <c r="U92" s="1"/>
  <c r="Y92" s="1"/>
  <c r="N92"/>
  <c r="R92" s="1"/>
  <c r="V92" s="1"/>
  <c r="Z92" s="1"/>
  <c r="M93"/>
  <c r="Q93" s="1"/>
  <c r="U93" s="1"/>
  <c r="Y93" s="1"/>
  <c r="N93"/>
  <c r="R93" s="1"/>
  <c r="V93" s="1"/>
  <c r="Z93" s="1"/>
  <c r="M94"/>
  <c r="Q94" s="1"/>
  <c r="U94" s="1"/>
  <c r="Y94" s="1"/>
  <c r="N94"/>
  <c r="R94" s="1"/>
  <c r="V94" s="1"/>
  <c r="Z94" s="1"/>
  <c r="M95"/>
  <c r="Q95" s="1"/>
  <c r="U95" s="1"/>
  <c r="Y95" s="1"/>
  <c r="N95"/>
  <c r="R95" s="1"/>
  <c r="V95" s="1"/>
  <c r="Z95" s="1"/>
  <c r="M96"/>
  <c r="Q96" s="1"/>
  <c r="U96" s="1"/>
  <c r="Y96" s="1"/>
  <c r="N96"/>
  <c r="R96" s="1"/>
  <c r="V96" s="1"/>
  <c r="Z96" s="1"/>
  <c r="M97"/>
  <c r="Q97" s="1"/>
  <c r="U97" s="1"/>
  <c r="Y97" s="1"/>
  <c r="N97"/>
  <c r="R97" s="1"/>
  <c r="V97" s="1"/>
  <c r="Z97" s="1"/>
  <c r="M98"/>
  <c r="Q98" s="1"/>
  <c r="U98" s="1"/>
  <c r="Y98" s="1"/>
  <c r="N98"/>
  <c r="R98" s="1"/>
  <c r="V98" s="1"/>
  <c r="Z98" s="1"/>
  <c r="M99"/>
  <c r="Q99" s="1"/>
  <c r="U99" s="1"/>
  <c r="Y99" s="1"/>
  <c r="N99"/>
  <c r="R99" s="1"/>
  <c r="V99" s="1"/>
  <c r="Z99" s="1"/>
  <c r="M100"/>
  <c r="Q100" s="1"/>
  <c r="U100" s="1"/>
  <c r="Y100" s="1"/>
  <c r="N100"/>
  <c r="R100" s="1"/>
  <c r="V100" s="1"/>
  <c r="Z100" s="1"/>
  <c r="M101"/>
  <c r="Q101" s="1"/>
  <c r="U101" s="1"/>
  <c r="Y101" s="1"/>
  <c r="N101"/>
  <c r="R101" s="1"/>
  <c r="V101" s="1"/>
  <c r="Z101" s="1"/>
  <c r="M102"/>
  <c r="Q102" s="1"/>
  <c r="U102" s="1"/>
  <c r="Y102" s="1"/>
  <c r="N102"/>
  <c r="R102" s="1"/>
  <c r="V102" s="1"/>
  <c r="Z102" s="1"/>
  <c r="M103"/>
  <c r="Q103" s="1"/>
  <c r="U103" s="1"/>
  <c r="Y103" s="1"/>
  <c r="N103"/>
  <c r="R103" s="1"/>
  <c r="V103" s="1"/>
  <c r="Z103" s="1"/>
  <c r="M104"/>
  <c r="Q104" s="1"/>
  <c r="U104" s="1"/>
  <c r="Y104" s="1"/>
  <c r="N104"/>
  <c r="R104" s="1"/>
  <c r="V104" s="1"/>
  <c r="Z104" s="1"/>
  <c r="M105"/>
  <c r="Q105" s="1"/>
  <c r="U105" s="1"/>
  <c r="Y105" s="1"/>
  <c r="N105"/>
  <c r="R105" s="1"/>
  <c r="V105" s="1"/>
  <c r="Z105" s="1"/>
  <c r="M106"/>
  <c r="Q106" s="1"/>
  <c r="U106" s="1"/>
  <c r="Y106" s="1"/>
  <c r="N106"/>
  <c r="R106" s="1"/>
  <c r="V106" s="1"/>
  <c r="Z106" s="1"/>
  <c r="M107"/>
  <c r="Q107" s="1"/>
  <c r="U107" s="1"/>
  <c r="Y107" s="1"/>
  <c r="N107"/>
  <c r="R107" s="1"/>
  <c r="V107" s="1"/>
  <c r="Z107" s="1"/>
  <c r="M108"/>
  <c r="Q108" s="1"/>
  <c r="U108" s="1"/>
  <c r="Y108" s="1"/>
  <c r="N108"/>
  <c r="R108" s="1"/>
  <c r="V108" s="1"/>
  <c r="Z108" s="1"/>
  <c r="M109"/>
  <c r="Q109" s="1"/>
  <c r="U109" s="1"/>
  <c r="Y109" s="1"/>
  <c r="N109"/>
  <c r="R109" s="1"/>
  <c r="V109" s="1"/>
  <c r="Z109" s="1"/>
  <c r="M110"/>
  <c r="Q110" s="1"/>
  <c r="U110" s="1"/>
  <c r="Y110" s="1"/>
  <c r="N110"/>
  <c r="R110" s="1"/>
  <c r="V110" s="1"/>
  <c r="Z110" s="1"/>
  <c r="M111"/>
  <c r="Q111" s="1"/>
  <c r="U111" s="1"/>
  <c r="Y111" s="1"/>
  <c r="N111"/>
  <c r="R111" s="1"/>
  <c r="V111" s="1"/>
  <c r="Z111" s="1"/>
  <c r="M112"/>
  <c r="Q112" s="1"/>
  <c r="U112" s="1"/>
  <c r="Y112" s="1"/>
  <c r="N112"/>
  <c r="R112" s="1"/>
  <c r="V112" s="1"/>
  <c r="Z112" s="1"/>
  <c r="M113"/>
  <c r="Q113" s="1"/>
  <c r="U113" s="1"/>
  <c r="Y113" s="1"/>
  <c r="N113"/>
  <c r="R113" s="1"/>
  <c r="V113" s="1"/>
  <c r="Z113" s="1"/>
  <c r="M114"/>
  <c r="Q114" s="1"/>
  <c r="U114" s="1"/>
  <c r="Y114" s="1"/>
  <c r="N114"/>
  <c r="R114" s="1"/>
  <c r="V114" s="1"/>
  <c r="Z114" s="1"/>
  <c r="M115"/>
  <c r="Q115" s="1"/>
  <c r="U115" s="1"/>
  <c r="Y115" s="1"/>
  <c r="N115"/>
  <c r="R115" s="1"/>
  <c r="V115" s="1"/>
  <c r="Z115" s="1"/>
  <c r="M116"/>
  <c r="Q116" s="1"/>
  <c r="U116" s="1"/>
  <c r="Y116" s="1"/>
  <c r="N116"/>
  <c r="R116" s="1"/>
  <c r="V116" s="1"/>
  <c r="Z116" s="1"/>
  <c r="M117"/>
  <c r="Q117" s="1"/>
  <c r="U117" s="1"/>
  <c r="Y117" s="1"/>
  <c r="N117"/>
  <c r="R117" s="1"/>
  <c r="V117" s="1"/>
  <c r="Z117" s="1"/>
  <c r="M118"/>
  <c r="Q118" s="1"/>
  <c r="U118" s="1"/>
  <c r="Y118" s="1"/>
  <c r="N118"/>
  <c r="R118" s="1"/>
  <c r="V118" s="1"/>
  <c r="Z118" s="1"/>
  <c r="M119"/>
  <c r="Q119" s="1"/>
  <c r="U119" s="1"/>
  <c r="Y119" s="1"/>
  <c r="N119"/>
  <c r="R119" s="1"/>
  <c r="V119" s="1"/>
  <c r="Z119" s="1"/>
  <c r="M120"/>
  <c r="Q120" s="1"/>
  <c r="U120" s="1"/>
  <c r="Y120" s="1"/>
  <c r="N120"/>
  <c r="R120" s="1"/>
  <c r="V120" s="1"/>
  <c r="Z120" s="1"/>
  <c r="M121"/>
  <c r="Q121" s="1"/>
  <c r="U121" s="1"/>
  <c r="Y121" s="1"/>
  <c r="N121"/>
  <c r="R121" s="1"/>
  <c r="V121" s="1"/>
  <c r="Z121" s="1"/>
  <c r="M122"/>
  <c r="Q122" s="1"/>
  <c r="U122" s="1"/>
  <c r="Y122" s="1"/>
  <c r="N122"/>
  <c r="R122" s="1"/>
  <c r="V122" s="1"/>
  <c r="Z122" s="1"/>
  <c r="M123"/>
  <c r="Q123" s="1"/>
  <c r="U123" s="1"/>
  <c r="Y123" s="1"/>
  <c r="N123"/>
  <c r="R123" s="1"/>
  <c r="V123" s="1"/>
  <c r="Z123" s="1"/>
  <c r="M124"/>
  <c r="Q124" s="1"/>
  <c r="U124" s="1"/>
  <c r="Y124" s="1"/>
  <c r="N124"/>
  <c r="R124" s="1"/>
  <c r="V124" s="1"/>
  <c r="Z124" s="1"/>
  <c r="M125"/>
  <c r="Q125" s="1"/>
  <c r="U125" s="1"/>
  <c r="Y125" s="1"/>
  <c r="N125"/>
  <c r="R125" s="1"/>
  <c r="V125" s="1"/>
  <c r="Z125" s="1"/>
  <c r="M126"/>
  <c r="Q126" s="1"/>
  <c r="U126" s="1"/>
  <c r="Y126" s="1"/>
  <c r="N126"/>
  <c r="R126" s="1"/>
  <c r="V126" s="1"/>
  <c r="Z126" s="1"/>
  <c r="M127"/>
  <c r="Q127" s="1"/>
  <c r="U127" s="1"/>
  <c r="Y127" s="1"/>
  <c r="N127"/>
  <c r="R127" s="1"/>
  <c r="V127" s="1"/>
  <c r="Z127" s="1"/>
  <c r="M128"/>
  <c r="Q128" s="1"/>
  <c r="U128" s="1"/>
  <c r="Y128" s="1"/>
  <c r="N128"/>
  <c r="R128" s="1"/>
  <c r="V128" s="1"/>
  <c r="Z128" s="1"/>
  <c r="M129"/>
  <c r="Q129" s="1"/>
  <c r="U129" s="1"/>
  <c r="Y129" s="1"/>
  <c r="N129"/>
  <c r="R129" s="1"/>
  <c r="V129" s="1"/>
  <c r="Z129" s="1"/>
  <c r="M130"/>
  <c r="Q130" s="1"/>
  <c r="U130" s="1"/>
  <c r="Y130" s="1"/>
  <c r="N130"/>
  <c r="R130" s="1"/>
  <c r="V130" s="1"/>
  <c r="Z130" s="1"/>
  <c r="M131"/>
  <c r="Q131" s="1"/>
  <c r="U131" s="1"/>
  <c r="Y131" s="1"/>
  <c r="N131"/>
  <c r="R131" s="1"/>
  <c r="V131" s="1"/>
  <c r="Z131" s="1"/>
  <c r="M132"/>
  <c r="Q132" s="1"/>
  <c r="U132" s="1"/>
  <c r="Y132" s="1"/>
  <c r="N132"/>
  <c r="R132" s="1"/>
  <c r="V132" s="1"/>
  <c r="Z132" s="1"/>
  <c r="M133"/>
  <c r="Q133" s="1"/>
  <c r="U133" s="1"/>
  <c r="Y133" s="1"/>
  <c r="N133"/>
  <c r="R133" s="1"/>
  <c r="V133" s="1"/>
  <c r="Z133" s="1"/>
  <c r="M134"/>
  <c r="Q134" s="1"/>
  <c r="U134" s="1"/>
  <c r="Y134" s="1"/>
  <c r="N134"/>
  <c r="R134" s="1"/>
  <c r="V134" s="1"/>
  <c r="Z134" s="1"/>
  <c r="M135"/>
  <c r="Q135" s="1"/>
  <c r="U135" s="1"/>
  <c r="Y135" s="1"/>
  <c r="N135"/>
  <c r="R135" s="1"/>
  <c r="V135" s="1"/>
  <c r="Z135" s="1"/>
  <c r="M136"/>
  <c r="Q136" s="1"/>
  <c r="U136" s="1"/>
  <c r="Y136" s="1"/>
  <c r="N136"/>
  <c r="R136" s="1"/>
  <c r="V136" s="1"/>
  <c r="Z136" s="1"/>
  <c r="M137"/>
  <c r="Q137" s="1"/>
  <c r="U137" s="1"/>
  <c r="Y137" s="1"/>
  <c r="N137"/>
  <c r="R137" s="1"/>
  <c r="V137" s="1"/>
  <c r="Z137" s="1"/>
  <c r="M138"/>
  <c r="Q138" s="1"/>
  <c r="U138" s="1"/>
  <c r="Y138" s="1"/>
  <c r="N138"/>
  <c r="R138" s="1"/>
  <c r="V138" s="1"/>
  <c r="Z138" s="1"/>
  <c r="M139"/>
  <c r="Q139" s="1"/>
  <c r="U139" s="1"/>
  <c r="Y139" s="1"/>
  <c r="N139"/>
  <c r="R139" s="1"/>
  <c r="V139" s="1"/>
  <c r="Z139" s="1"/>
  <c r="M140"/>
  <c r="Q140" s="1"/>
  <c r="U140" s="1"/>
  <c r="Y140" s="1"/>
  <c r="N140"/>
  <c r="R140" s="1"/>
  <c r="V140" s="1"/>
  <c r="Z140" s="1"/>
  <c r="M141"/>
  <c r="Q141" s="1"/>
  <c r="U141" s="1"/>
  <c r="Y141" s="1"/>
  <c r="N141"/>
  <c r="R141" s="1"/>
  <c r="V141" s="1"/>
  <c r="Z141" s="1"/>
  <c r="M142"/>
  <c r="Q142" s="1"/>
  <c r="U142" s="1"/>
  <c r="Y142" s="1"/>
  <c r="N142"/>
  <c r="R142" s="1"/>
  <c r="V142" s="1"/>
  <c r="Z142" s="1"/>
  <c r="M143"/>
  <c r="Q143" s="1"/>
  <c r="U143" s="1"/>
  <c r="Y143" s="1"/>
  <c r="N143"/>
  <c r="R143" s="1"/>
  <c r="V143" s="1"/>
  <c r="Z143" s="1"/>
  <c r="M144"/>
  <c r="Q144" s="1"/>
  <c r="U144" s="1"/>
  <c r="Y144" s="1"/>
  <c r="N144"/>
  <c r="R144" s="1"/>
  <c r="V144" s="1"/>
  <c r="Z144" s="1"/>
  <c r="M145"/>
  <c r="Q145" s="1"/>
  <c r="U145" s="1"/>
  <c r="Y145" s="1"/>
  <c r="N145"/>
  <c r="R145" s="1"/>
  <c r="V145" s="1"/>
  <c r="Z145" s="1"/>
  <c r="M146"/>
  <c r="Q146" s="1"/>
  <c r="U146" s="1"/>
  <c r="Y146" s="1"/>
  <c r="N146"/>
  <c r="R146" s="1"/>
  <c r="V146" s="1"/>
  <c r="Z146" s="1"/>
  <c r="M147"/>
  <c r="Q147" s="1"/>
  <c r="U147" s="1"/>
  <c r="Y147" s="1"/>
  <c r="N147"/>
  <c r="R147" s="1"/>
  <c r="V147" s="1"/>
  <c r="Z147" s="1"/>
  <c r="M148"/>
  <c r="Q148" s="1"/>
  <c r="U148" s="1"/>
  <c r="Y148" s="1"/>
  <c r="N148"/>
  <c r="R148" s="1"/>
  <c r="V148" s="1"/>
  <c r="Z148" s="1"/>
  <c r="M149"/>
  <c r="Q149" s="1"/>
  <c r="U149" s="1"/>
  <c r="Y149" s="1"/>
  <c r="N149"/>
  <c r="R149" s="1"/>
  <c r="V149" s="1"/>
  <c r="Z149" s="1"/>
  <c r="M150"/>
  <c r="Q150" s="1"/>
  <c r="U150" s="1"/>
  <c r="Y150" s="1"/>
  <c r="N150"/>
  <c r="R150" s="1"/>
  <c r="V150" s="1"/>
  <c r="Z150" s="1"/>
  <c r="M151"/>
  <c r="Q151" s="1"/>
  <c r="U151" s="1"/>
  <c r="Y151" s="1"/>
  <c r="N151"/>
  <c r="R151" s="1"/>
  <c r="V151" s="1"/>
  <c r="Z151" s="1"/>
  <c r="M152"/>
  <c r="Q152" s="1"/>
  <c r="U152" s="1"/>
  <c r="Y152" s="1"/>
  <c r="N152"/>
  <c r="R152" s="1"/>
  <c r="V152" s="1"/>
  <c r="Z152" s="1"/>
  <c r="M153"/>
  <c r="Q153" s="1"/>
  <c r="U153" s="1"/>
  <c r="Y153" s="1"/>
  <c r="N153"/>
  <c r="R153" s="1"/>
  <c r="V153" s="1"/>
  <c r="Z153" s="1"/>
  <c r="M154"/>
  <c r="Q154" s="1"/>
  <c r="U154" s="1"/>
  <c r="Y154" s="1"/>
  <c r="N154"/>
  <c r="R154" s="1"/>
  <c r="V154" s="1"/>
  <c r="Z154" s="1"/>
  <c r="M155"/>
  <c r="Q155" s="1"/>
  <c r="U155" s="1"/>
  <c r="Y155" s="1"/>
  <c r="N155"/>
  <c r="R155" s="1"/>
  <c r="V155" s="1"/>
  <c r="Z155" s="1"/>
  <c r="M156"/>
  <c r="Q156" s="1"/>
  <c r="U156" s="1"/>
  <c r="Y156" s="1"/>
  <c r="N156"/>
  <c r="R156" s="1"/>
  <c r="V156" s="1"/>
  <c r="Z156" s="1"/>
  <c r="M157"/>
  <c r="Q157" s="1"/>
  <c r="U157" s="1"/>
  <c r="Y157" s="1"/>
  <c r="N157"/>
  <c r="R157" s="1"/>
  <c r="V157" s="1"/>
  <c r="Z157" s="1"/>
  <c r="M158"/>
  <c r="Q158" s="1"/>
  <c r="U158" s="1"/>
  <c r="Y158" s="1"/>
  <c r="N158"/>
  <c r="R158" s="1"/>
  <c r="V158" s="1"/>
  <c r="Z158" s="1"/>
  <c r="M159"/>
  <c r="Q159" s="1"/>
  <c r="U159" s="1"/>
  <c r="Y159" s="1"/>
  <c r="N159"/>
  <c r="R159" s="1"/>
  <c r="V159" s="1"/>
  <c r="Z159" s="1"/>
  <c r="M160"/>
  <c r="Q160" s="1"/>
  <c r="U160" s="1"/>
  <c r="Y160" s="1"/>
  <c r="N160"/>
  <c r="R160" s="1"/>
  <c r="V160" s="1"/>
  <c r="Z160" s="1"/>
  <c r="M161"/>
  <c r="Q161" s="1"/>
  <c r="U161" s="1"/>
  <c r="Y161" s="1"/>
  <c r="N161"/>
  <c r="R161" s="1"/>
  <c r="V161" s="1"/>
  <c r="Z161" s="1"/>
  <c r="M162"/>
  <c r="Q162" s="1"/>
  <c r="U162" s="1"/>
  <c r="Y162" s="1"/>
  <c r="N162"/>
  <c r="R162" s="1"/>
  <c r="V162" s="1"/>
  <c r="Z162" s="1"/>
  <c r="M163"/>
  <c r="Q163" s="1"/>
  <c r="U163" s="1"/>
  <c r="Y163" s="1"/>
  <c r="N163"/>
  <c r="R163" s="1"/>
  <c r="V163" s="1"/>
  <c r="Z163" s="1"/>
  <c r="M164"/>
  <c r="Q164" s="1"/>
  <c r="U164" s="1"/>
  <c r="Y164" s="1"/>
  <c r="N164"/>
  <c r="R164" s="1"/>
  <c r="V164" s="1"/>
  <c r="Z164" s="1"/>
  <c r="M165"/>
  <c r="Q165" s="1"/>
  <c r="U165" s="1"/>
  <c r="Y165" s="1"/>
  <c r="N165"/>
  <c r="R165" s="1"/>
  <c r="V165" s="1"/>
  <c r="Z165" s="1"/>
  <c r="M166"/>
  <c r="Q166" s="1"/>
  <c r="U166" s="1"/>
  <c r="Y166" s="1"/>
  <c r="N166"/>
  <c r="R166" s="1"/>
  <c r="V166" s="1"/>
  <c r="Z166" s="1"/>
  <c r="M167"/>
  <c r="Q167" s="1"/>
  <c r="U167" s="1"/>
  <c r="Y167" s="1"/>
  <c r="N167"/>
  <c r="R167" s="1"/>
  <c r="V167" s="1"/>
  <c r="Z167" s="1"/>
  <c r="M168"/>
  <c r="Q168" s="1"/>
  <c r="U168" s="1"/>
  <c r="Y168" s="1"/>
  <c r="N168"/>
  <c r="R168" s="1"/>
  <c r="V168" s="1"/>
  <c r="Z168" s="1"/>
  <c r="M169"/>
  <c r="Q169" s="1"/>
  <c r="U169" s="1"/>
  <c r="Y169" s="1"/>
  <c r="N169"/>
  <c r="R169" s="1"/>
  <c r="V169" s="1"/>
  <c r="Z169" s="1"/>
  <c r="M170"/>
  <c r="Q170" s="1"/>
  <c r="U170" s="1"/>
  <c r="Y170" s="1"/>
  <c r="N170"/>
  <c r="R170" s="1"/>
  <c r="V170" s="1"/>
  <c r="Z170" s="1"/>
  <c r="M171"/>
  <c r="Q171" s="1"/>
  <c r="U171" s="1"/>
  <c r="Y171" s="1"/>
  <c r="N171"/>
  <c r="R171" s="1"/>
  <c r="V171" s="1"/>
  <c r="Z171" s="1"/>
  <c r="M172"/>
  <c r="Q172" s="1"/>
  <c r="U172" s="1"/>
  <c r="Y172" s="1"/>
  <c r="N172"/>
  <c r="R172" s="1"/>
  <c r="V172" s="1"/>
  <c r="Z172" s="1"/>
  <c r="M173"/>
  <c r="Q173" s="1"/>
  <c r="U173" s="1"/>
  <c r="Y173" s="1"/>
  <c r="N173"/>
  <c r="R173" s="1"/>
  <c r="V173" s="1"/>
  <c r="Z173" s="1"/>
  <c r="M174"/>
  <c r="Q174" s="1"/>
  <c r="U174" s="1"/>
  <c r="Y174" s="1"/>
  <c r="N174"/>
  <c r="R174" s="1"/>
  <c r="V174" s="1"/>
  <c r="Z174" s="1"/>
  <c r="M175"/>
  <c r="Q175" s="1"/>
  <c r="U175" s="1"/>
  <c r="Y175" s="1"/>
  <c r="N175"/>
  <c r="R175" s="1"/>
  <c r="V175" s="1"/>
  <c r="Z175" s="1"/>
  <c r="M176"/>
  <c r="Q176" s="1"/>
  <c r="U176" s="1"/>
  <c r="Y176" s="1"/>
  <c r="N176"/>
  <c r="R176" s="1"/>
  <c r="V176" s="1"/>
  <c r="Z176" s="1"/>
  <c r="M177"/>
  <c r="Q177" s="1"/>
  <c r="U177" s="1"/>
  <c r="Y177" s="1"/>
  <c r="N177"/>
  <c r="R177" s="1"/>
  <c r="V177" s="1"/>
  <c r="Z177" s="1"/>
  <c r="M178"/>
  <c r="Q178" s="1"/>
  <c r="U178" s="1"/>
  <c r="Y178" s="1"/>
  <c r="N178"/>
  <c r="R178" s="1"/>
  <c r="V178" s="1"/>
  <c r="Z178" s="1"/>
  <c r="M179"/>
  <c r="Q179" s="1"/>
  <c r="U179" s="1"/>
  <c r="Y179" s="1"/>
  <c r="N179"/>
  <c r="R179" s="1"/>
  <c r="V179" s="1"/>
  <c r="Z179" s="1"/>
  <c r="M180"/>
  <c r="Q180" s="1"/>
  <c r="U180" s="1"/>
  <c r="Y180" s="1"/>
  <c r="N180"/>
  <c r="R180" s="1"/>
  <c r="V180" s="1"/>
  <c r="Z180" s="1"/>
  <c r="M181"/>
  <c r="Q181" s="1"/>
  <c r="U181" s="1"/>
  <c r="Y181" s="1"/>
  <c r="N181"/>
  <c r="R181" s="1"/>
  <c r="V181" s="1"/>
  <c r="Z181" s="1"/>
  <c r="M182"/>
  <c r="Q182" s="1"/>
  <c r="U182" s="1"/>
  <c r="Y182" s="1"/>
  <c r="N182"/>
  <c r="R182" s="1"/>
  <c r="V182" s="1"/>
  <c r="Z182" s="1"/>
  <c r="M183"/>
  <c r="Q183" s="1"/>
  <c r="U183" s="1"/>
  <c r="Y183" s="1"/>
  <c r="N183"/>
  <c r="R183" s="1"/>
  <c r="V183" s="1"/>
  <c r="Z183" s="1"/>
  <c r="M184"/>
  <c r="Q184" s="1"/>
  <c r="U184" s="1"/>
  <c r="Y184" s="1"/>
  <c r="N184"/>
  <c r="R184" s="1"/>
  <c r="V184" s="1"/>
  <c r="Z184" s="1"/>
  <c r="M185"/>
  <c r="Q185" s="1"/>
  <c r="U185" s="1"/>
  <c r="Y185" s="1"/>
  <c r="N185"/>
  <c r="R185" s="1"/>
  <c r="V185" s="1"/>
  <c r="Z185" s="1"/>
  <c r="M186"/>
  <c r="Q186" s="1"/>
  <c r="U186" s="1"/>
  <c r="Y186" s="1"/>
  <c r="N186"/>
  <c r="R186" s="1"/>
  <c r="V186" s="1"/>
  <c r="Z186" s="1"/>
  <c r="M187"/>
  <c r="Q187" s="1"/>
  <c r="U187" s="1"/>
  <c r="Y187" s="1"/>
  <c r="N187"/>
  <c r="R187" s="1"/>
  <c r="V187" s="1"/>
  <c r="Z187" s="1"/>
  <c r="M188"/>
  <c r="Q188" s="1"/>
  <c r="U188" s="1"/>
  <c r="Y188" s="1"/>
  <c r="N188"/>
  <c r="R188" s="1"/>
  <c r="V188" s="1"/>
  <c r="Z188" s="1"/>
  <c r="M189"/>
  <c r="Q189" s="1"/>
  <c r="U189" s="1"/>
  <c r="Y189" s="1"/>
  <c r="N189"/>
  <c r="R189" s="1"/>
  <c r="V189" s="1"/>
  <c r="Z189" s="1"/>
  <c r="M190"/>
  <c r="Q190" s="1"/>
  <c r="U190" s="1"/>
  <c r="Y190" s="1"/>
  <c r="N190"/>
  <c r="R190" s="1"/>
  <c r="V190" s="1"/>
  <c r="Z190" s="1"/>
  <c r="M191"/>
  <c r="Q191" s="1"/>
  <c r="U191" s="1"/>
  <c r="Y191" s="1"/>
  <c r="N191"/>
  <c r="R191" s="1"/>
  <c r="V191" s="1"/>
  <c r="Z191" s="1"/>
  <c r="M192"/>
  <c r="Q192" s="1"/>
  <c r="U192" s="1"/>
  <c r="Y192" s="1"/>
  <c r="N192"/>
  <c r="R192" s="1"/>
  <c r="V192" s="1"/>
  <c r="Z192" s="1"/>
  <c r="M193"/>
  <c r="Q193" s="1"/>
  <c r="U193" s="1"/>
  <c r="Y193" s="1"/>
  <c r="N193"/>
  <c r="R193" s="1"/>
  <c r="V193" s="1"/>
  <c r="Z193" s="1"/>
  <c r="M194"/>
  <c r="Q194" s="1"/>
  <c r="U194" s="1"/>
  <c r="Y194" s="1"/>
  <c r="N194"/>
  <c r="R194" s="1"/>
  <c r="V194" s="1"/>
  <c r="Z194" s="1"/>
  <c r="M195"/>
  <c r="Q195" s="1"/>
  <c r="U195" s="1"/>
  <c r="Y195" s="1"/>
  <c r="N195"/>
  <c r="R195" s="1"/>
  <c r="V195" s="1"/>
  <c r="Z195" s="1"/>
  <c r="M196"/>
  <c r="Q196" s="1"/>
  <c r="U196" s="1"/>
  <c r="Y196" s="1"/>
  <c r="N196"/>
  <c r="R196" s="1"/>
  <c r="V196" s="1"/>
  <c r="Z196" s="1"/>
  <c r="M197"/>
  <c r="Q197" s="1"/>
  <c r="U197" s="1"/>
  <c r="Y197" s="1"/>
  <c r="N197"/>
  <c r="R197" s="1"/>
  <c r="V197" s="1"/>
  <c r="Z197" s="1"/>
  <c r="M198"/>
  <c r="Q198" s="1"/>
  <c r="U198" s="1"/>
  <c r="Y198" s="1"/>
  <c r="N198"/>
  <c r="R198" s="1"/>
  <c r="V198" s="1"/>
  <c r="Z198" s="1"/>
  <c r="N14"/>
  <c r="R14" s="1"/>
  <c r="V14" s="1"/>
  <c r="Z14" s="1"/>
  <c r="M14"/>
  <c r="Q14" s="1"/>
  <c r="U14" s="1"/>
  <c r="Y14" s="1"/>
  <c r="Q16" i="72"/>
  <c r="U16" s="1"/>
  <c r="Y16" s="1"/>
  <c r="Q24"/>
  <c r="U24" s="1"/>
  <c r="Y24" s="1"/>
  <c r="Q32"/>
  <c r="U32" s="1"/>
  <c r="Y32" s="1"/>
  <c r="Q40"/>
  <c r="U40" s="1"/>
  <c r="Y40" s="1"/>
  <c r="Q48"/>
  <c r="U48" s="1"/>
  <c r="Y48" s="1"/>
  <c r="Q56"/>
  <c r="U56" s="1"/>
  <c r="Y56" s="1"/>
  <c r="Q64"/>
  <c r="U64" s="1"/>
  <c r="Y64" s="1"/>
  <c r="Q72"/>
  <c r="U72" s="1"/>
  <c r="Y72" s="1"/>
  <c r="Q80"/>
  <c r="U80" s="1"/>
  <c r="Y80" s="1"/>
  <c r="Q88"/>
  <c r="U88" s="1"/>
  <c r="Y88" s="1"/>
  <c r="Q96"/>
  <c r="U96" s="1"/>
  <c r="Y96" s="1"/>
  <c r="Q104"/>
  <c r="U104" s="1"/>
  <c r="Y104" s="1"/>
  <c r="Q112"/>
  <c r="U112" s="1"/>
  <c r="Y112" s="1"/>
  <c r="Q120"/>
  <c r="U120" s="1"/>
  <c r="Y120" s="1"/>
  <c r="Q128"/>
  <c r="U128" s="1"/>
  <c r="Y128" s="1"/>
  <c r="Q136"/>
  <c r="U136" s="1"/>
  <c r="Y136" s="1"/>
  <c r="Q144"/>
  <c r="U144" s="1"/>
  <c r="Y144" s="1"/>
  <c r="Q152"/>
  <c r="U152" s="1"/>
  <c r="Y152" s="1"/>
  <c r="Q160"/>
  <c r="U160" s="1"/>
  <c r="Y160" s="1"/>
  <c r="Q168"/>
  <c r="U168" s="1"/>
  <c r="Y168" s="1"/>
  <c r="Q176"/>
  <c r="U176" s="1"/>
  <c r="Y176" s="1"/>
  <c r="Q184"/>
  <c r="U184" s="1"/>
  <c r="Y184" s="1"/>
  <c r="Q192"/>
  <c r="U192" s="1"/>
  <c r="Y192" s="1"/>
  <c r="M15"/>
  <c r="Q15" s="1"/>
  <c r="U15" s="1"/>
  <c r="Y15" s="1"/>
  <c r="M16"/>
  <c r="M17"/>
  <c r="Q17" s="1"/>
  <c r="U17" s="1"/>
  <c r="Y17" s="1"/>
  <c r="M18"/>
  <c r="Q18" s="1"/>
  <c r="U18" s="1"/>
  <c r="Y18" s="1"/>
  <c r="M19"/>
  <c r="Q19" s="1"/>
  <c r="U19" s="1"/>
  <c r="Y19" s="1"/>
  <c r="M20"/>
  <c r="Q20" s="1"/>
  <c r="U20" s="1"/>
  <c r="Y20" s="1"/>
  <c r="M21"/>
  <c r="Q21" s="1"/>
  <c r="U21" s="1"/>
  <c r="Y21" s="1"/>
  <c r="M22"/>
  <c r="Q22" s="1"/>
  <c r="U22" s="1"/>
  <c r="Y22" s="1"/>
  <c r="M23"/>
  <c r="Q23" s="1"/>
  <c r="U23" s="1"/>
  <c r="Y23" s="1"/>
  <c r="M24"/>
  <c r="M25"/>
  <c r="Q25" s="1"/>
  <c r="U25" s="1"/>
  <c r="Y25" s="1"/>
  <c r="M26"/>
  <c r="Q26" s="1"/>
  <c r="U26" s="1"/>
  <c r="Y26" s="1"/>
  <c r="M27"/>
  <c r="Q27" s="1"/>
  <c r="U27" s="1"/>
  <c r="Y27" s="1"/>
  <c r="M28"/>
  <c r="Q28" s="1"/>
  <c r="U28" s="1"/>
  <c r="Y28" s="1"/>
  <c r="M29"/>
  <c r="Q29" s="1"/>
  <c r="U29" s="1"/>
  <c r="Y29" s="1"/>
  <c r="M30"/>
  <c r="Q30" s="1"/>
  <c r="U30" s="1"/>
  <c r="Y30" s="1"/>
  <c r="M31"/>
  <c r="Q31" s="1"/>
  <c r="U31" s="1"/>
  <c r="Y31" s="1"/>
  <c r="M32"/>
  <c r="M33"/>
  <c r="Q33" s="1"/>
  <c r="U33" s="1"/>
  <c r="Y33" s="1"/>
  <c r="M34"/>
  <c r="Q34" s="1"/>
  <c r="U34" s="1"/>
  <c r="Y34" s="1"/>
  <c r="M35"/>
  <c r="Q35" s="1"/>
  <c r="U35" s="1"/>
  <c r="Y35" s="1"/>
  <c r="M36"/>
  <c r="Q36" s="1"/>
  <c r="U36" s="1"/>
  <c r="Y36" s="1"/>
  <c r="M37"/>
  <c r="Q37" s="1"/>
  <c r="U37" s="1"/>
  <c r="Y37" s="1"/>
  <c r="M38"/>
  <c r="Q38" s="1"/>
  <c r="U38" s="1"/>
  <c r="Y38" s="1"/>
  <c r="M39"/>
  <c r="Q39" s="1"/>
  <c r="U39" s="1"/>
  <c r="Y39" s="1"/>
  <c r="M40"/>
  <c r="M41"/>
  <c r="Q41" s="1"/>
  <c r="U41" s="1"/>
  <c r="Y41" s="1"/>
  <c r="M42"/>
  <c r="Q42" s="1"/>
  <c r="U42" s="1"/>
  <c r="Y42" s="1"/>
  <c r="M43"/>
  <c r="Q43" s="1"/>
  <c r="U43" s="1"/>
  <c r="Y43" s="1"/>
  <c r="M44"/>
  <c r="Q44" s="1"/>
  <c r="U44" s="1"/>
  <c r="Y44" s="1"/>
  <c r="M45"/>
  <c r="Q45" s="1"/>
  <c r="U45" s="1"/>
  <c r="Y45" s="1"/>
  <c r="M46"/>
  <c r="Q46" s="1"/>
  <c r="U46" s="1"/>
  <c r="Y46" s="1"/>
  <c r="M47"/>
  <c r="Q47" s="1"/>
  <c r="U47" s="1"/>
  <c r="Y47" s="1"/>
  <c r="M48"/>
  <c r="M49"/>
  <c r="Q49" s="1"/>
  <c r="U49" s="1"/>
  <c r="Y49" s="1"/>
  <c r="M50"/>
  <c r="Q50" s="1"/>
  <c r="U50" s="1"/>
  <c r="Y50" s="1"/>
  <c r="M51"/>
  <c r="Q51" s="1"/>
  <c r="U51" s="1"/>
  <c r="Y51" s="1"/>
  <c r="M52"/>
  <c r="Q52" s="1"/>
  <c r="U52" s="1"/>
  <c r="Y52" s="1"/>
  <c r="M53"/>
  <c r="Q53" s="1"/>
  <c r="U53" s="1"/>
  <c r="Y53" s="1"/>
  <c r="M54"/>
  <c r="Q54" s="1"/>
  <c r="U54" s="1"/>
  <c r="Y54" s="1"/>
  <c r="M55"/>
  <c r="Q55" s="1"/>
  <c r="U55" s="1"/>
  <c r="Y55" s="1"/>
  <c r="M56"/>
  <c r="M57"/>
  <c r="Q57" s="1"/>
  <c r="U57" s="1"/>
  <c r="Y57" s="1"/>
  <c r="M58"/>
  <c r="Q58" s="1"/>
  <c r="U58" s="1"/>
  <c r="Y58" s="1"/>
  <c r="M59"/>
  <c r="Q59" s="1"/>
  <c r="U59" s="1"/>
  <c r="Y59" s="1"/>
  <c r="M60"/>
  <c r="Q60" s="1"/>
  <c r="U60" s="1"/>
  <c r="Y60" s="1"/>
  <c r="M61"/>
  <c r="Q61" s="1"/>
  <c r="U61" s="1"/>
  <c r="Y61" s="1"/>
  <c r="M62"/>
  <c r="Q62" s="1"/>
  <c r="U62" s="1"/>
  <c r="Y62" s="1"/>
  <c r="M63"/>
  <c r="Q63" s="1"/>
  <c r="U63" s="1"/>
  <c r="Y63" s="1"/>
  <c r="M64"/>
  <c r="M65"/>
  <c r="Q65" s="1"/>
  <c r="U65" s="1"/>
  <c r="Y65" s="1"/>
  <c r="M66"/>
  <c r="Q66" s="1"/>
  <c r="U66" s="1"/>
  <c r="Y66" s="1"/>
  <c r="M67"/>
  <c r="Q67" s="1"/>
  <c r="U67" s="1"/>
  <c r="Y67" s="1"/>
  <c r="M68"/>
  <c r="Q68" s="1"/>
  <c r="U68" s="1"/>
  <c r="Y68" s="1"/>
  <c r="M69"/>
  <c r="Q69" s="1"/>
  <c r="U69" s="1"/>
  <c r="Y69" s="1"/>
  <c r="M70"/>
  <c r="Q70" s="1"/>
  <c r="U70" s="1"/>
  <c r="Y70" s="1"/>
  <c r="M71"/>
  <c r="Q71" s="1"/>
  <c r="U71" s="1"/>
  <c r="Y71" s="1"/>
  <c r="M72"/>
  <c r="M73"/>
  <c r="Q73" s="1"/>
  <c r="U73" s="1"/>
  <c r="Y73" s="1"/>
  <c r="M74"/>
  <c r="Q74" s="1"/>
  <c r="U74" s="1"/>
  <c r="Y74" s="1"/>
  <c r="M75"/>
  <c r="Q75" s="1"/>
  <c r="U75" s="1"/>
  <c r="Y75" s="1"/>
  <c r="M76"/>
  <c r="Q76" s="1"/>
  <c r="U76" s="1"/>
  <c r="Y76" s="1"/>
  <c r="M77"/>
  <c r="Q77" s="1"/>
  <c r="U77" s="1"/>
  <c r="Y77" s="1"/>
  <c r="M78"/>
  <c r="Q78" s="1"/>
  <c r="U78" s="1"/>
  <c r="Y78" s="1"/>
  <c r="M79"/>
  <c r="Q79" s="1"/>
  <c r="U79" s="1"/>
  <c r="Y79" s="1"/>
  <c r="M80"/>
  <c r="M81"/>
  <c r="Q81" s="1"/>
  <c r="U81" s="1"/>
  <c r="Y81" s="1"/>
  <c r="M82"/>
  <c r="Q82" s="1"/>
  <c r="U82" s="1"/>
  <c r="Y82" s="1"/>
  <c r="M83"/>
  <c r="Q83" s="1"/>
  <c r="U83" s="1"/>
  <c r="Y83" s="1"/>
  <c r="M84"/>
  <c r="Q84" s="1"/>
  <c r="U84" s="1"/>
  <c r="Y84" s="1"/>
  <c r="M85"/>
  <c r="Q85" s="1"/>
  <c r="U85" s="1"/>
  <c r="Y85" s="1"/>
  <c r="M86"/>
  <c r="Q86" s="1"/>
  <c r="U86" s="1"/>
  <c r="Y86" s="1"/>
  <c r="M87"/>
  <c r="Q87" s="1"/>
  <c r="U87" s="1"/>
  <c r="Y87" s="1"/>
  <c r="M88"/>
  <c r="M89"/>
  <c r="Q89" s="1"/>
  <c r="U89" s="1"/>
  <c r="Y89" s="1"/>
  <c r="M90"/>
  <c r="Q90" s="1"/>
  <c r="U90" s="1"/>
  <c r="Y90" s="1"/>
  <c r="M91"/>
  <c r="Q91" s="1"/>
  <c r="U91" s="1"/>
  <c r="Y91" s="1"/>
  <c r="M92"/>
  <c r="Q92" s="1"/>
  <c r="U92" s="1"/>
  <c r="Y92" s="1"/>
  <c r="M93"/>
  <c r="Q93" s="1"/>
  <c r="U93" s="1"/>
  <c r="Y93" s="1"/>
  <c r="M94"/>
  <c r="Q94" s="1"/>
  <c r="U94" s="1"/>
  <c r="Y94" s="1"/>
  <c r="M95"/>
  <c r="Q95" s="1"/>
  <c r="U95" s="1"/>
  <c r="Y95" s="1"/>
  <c r="M96"/>
  <c r="M97"/>
  <c r="Q97" s="1"/>
  <c r="U97" s="1"/>
  <c r="Y97" s="1"/>
  <c r="M98"/>
  <c r="Q98" s="1"/>
  <c r="U98" s="1"/>
  <c r="Y98" s="1"/>
  <c r="M99"/>
  <c r="Q99" s="1"/>
  <c r="U99" s="1"/>
  <c r="Y99" s="1"/>
  <c r="M100"/>
  <c r="Q100" s="1"/>
  <c r="U100" s="1"/>
  <c r="Y100" s="1"/>
  <c r="M101"/>
  <c r="Q101" s="1"/>
  <c r="U101" s="1"/>
  <c r="Y101" s="1"/>
  <c r="M102"/>
  <c r="Q102" s="1"/>
  <c r="U102" s="1"/>
  <c r="Y102" s="1"/>
  <c r="M103"/>
  <c r="Q103" s="1"/>
  <c r="U103" s="1"/>
  <c r="Y103" s="1"/>
  <c r="M104"/>
  <c r="M105"/>
  <c r="Q105" s="1"/>
  <c r="U105" s="1"/>
  <c r="Y105" s="1"/>
  <c r="M106"/>
  <c r="Q106" s="1"/>
  <c r="U106" s="1"/>
  <c r="Y106" s="1"/>
  <c r="M107"/>
  <c r="Q107" s="1"/>
  <c r="U107" s="1"/>
  <c r="Y107" s="1"/>
  <c r="M108"/>
  <c r="Q108" s="1"/>
  <c r="U108" s="1"/>
  <c r="Y108" s="1"/>
  <c r="M109"/>
  <c r="Q109" s="1"/>
  <c r="U109" s="1"/>
  <c r="Y109" s="1"/>
  <c r="M110"/>
  <c r="Q110" s="1"/>
  <c r="U110" s="1"/>
  <c r="Y110" s="1"/>
  <c r="M111"/>
  <c r="Q111" s="1"/>
  <c r="U111" s="1"/>
  <c r="Y111" s="1"/>
  <c r="M112"/>
  <c r="M113"/>
  <c r="Q113" s="1"/>
  <c r="U113" s="1"/>
  <c r="Y113" s="1"/>
  <c r="M114"/>
  <c r="Q114" s="1"/>
  <c r="U114" s="1"/>
  <c r="Y114" s="1"/>
  <c r="M115"/>
  <c r="Q115" s="1"/>
  <c r="U115" s="1"/>
  <c r="Y115" s="1"/>
  <c r="M116"/>
  <c r="Q116" s="1"/>
  <c r="U116" s="1"/>
  <c r="Y116" s="1"/>
  <c r="M117"/>
  <c r="Q117" s="1"/>
  <c r="U117" s="1"/>
  <c r="Y117" s="1"/>
  <c r="M118"/>
  <c r="Q118" s="1"/>
  <c r="U118" s="1"/>
  <c r="Y118" s="1"/>
  <c r="M119"/>
  <c r="Q119" s="1"/>
  <c r="U119" s="1"/>
  <c r="Y119" s="1"/>
  <c r="M120"/>
  <c r="M121"/>
  <c r="Q121" s="1"/>
  <c r="U121" s="1"/>
  <c r="Y121" s="1"/>
  <c r="M122"/>
  <c r="Q122" s="1"/>
  <c r="U122" s="1"/>
  <c r="Y122" s="1"/>
  <c r="M123"/>
  <c r="Q123" s="1"/>
  <c r="U123" s="1"/>
  <c r="Y123" s="1"/>
  <c r="M124"/>
  <c r="Q124" s="1"/>
  <c r="U124" s="1"/>
  <c r="Y124" s="1"/>
  <c r="M125"/>
  <c r="Q125" s="1"/>
  <c r="U125" s="1"/>
  <c r="Y125" s="1"/>
  <c r="M126"/>
  <c r="Q126" s="1"/>
  <c r="U126" s="1"/>
  <c r="Y126" s="1"/>
  <c r="M127"/>
  <c r="Q127" s="1"/>
  <c r="U127" s="1"/>
  <c r="Y127" s="1"/>
  <c r="M128"/>
  <c r="M129"/>
  <c r="Q129" s="1"/>
  <c r="U129" s="1"/>
  <c r="Y129" s="1"/>
  <c r="M130"/>
  <c r="Q130" s="1"/>
  <c r="U130" s="1"/>
  <c r="Y130" s="1"/>
  <c r="M131"/>
  <c r="Q131" s="1"/>
  <c r="U131" s="1"/>
  <c r="Y131" s="1"/>
  <c r="M132"/>
  <c r="Q132" s="1"/>
  <c r="U132" s="1"/>
  <c r="Y132" s="1"/>
  <c r="M133"/>
  <c r="Q133" s="1"/>
  <c r="U133" s="1"/>
  <c r="Y133" s="1"/>
  <c r="M134"/>
  <c r="Q134" s="1"/>
  <c r="U134" s="1"/>
  <c r="Y134" s="1"/>
  <c r="M135"/>
  <c r="Q135" s="1"/>
  <c r="U135" s="1"/>
  <c r="Y135" s="1"/>
  <c r="M136"/>
  <c r="M137"/>
  <c r="Q137" s="1"/>
  <c r="U137" s="1"/>
  <c r="Y137" s="1"/>
  <c r="M138"/>
  <c r="Q138" s="1"/>
  <c r="U138" s="1"/>
  <c r="Y138" s="1"/>
  <c r="M139"/>
  <c r="Q139" s="1"/>
  <c r="U139" s="1"/>
  <c r="Y139" s="1"/>
  <c r="M140"/>
  <c r="Q140" s="1"/>
  <c r="U140" s="1"/>
  <c r="Y140" s="1"/>
  <c r="M141"/>
  <c r="Q141" s="1"/>
  <c r="U141" s="1"/>
  <c r="Y141" s="1"/>
  <c r="M142"/>
  <c r="Q142" s="1"/>
  <c r="U142" s="1"/>
  <c r="Y142" s="1"/>
  <c r="M143"/>
  <c r="Q143" s="1"/>
  <c r="U143" s="1"/>
  <c r="Y143" s="1"/>
  <c r="M144"/>
  <c r="M145"/>
  <c r="Q145" s="1"/>
  <c r="U145" s="1"/>
  <c r="Y145" s="1"/>
  <c r="M146"/>
  <c r="Q146" s="1"/>
  <c r="U146" s="1"/>
  <c r="Y146" s="1"/>
  <c r="M147"/>
  <c r="Q147" s="1"/>
  <c r="U147" s="1"/>
  <c r="Y147" s="1"/>
  <c r="M148"/>
  <c r="Q148" s="1"/>
  <c r="U148" s="1"/>
  <c r="Y148" s="1"/>
  <c r="M149"/>
  <c r="Q149" s="1"/>
  <c r="U149" s="1"/>
  <c r="Y149" s="1"/>
  <c r="M150"/>
  <c r="Q150" s="1"/>
  <c r="U150" s="1"/>
  <c r="Y150" s="1"/>
  <c r="M151"/>
  <c r="Q151" s="1"/>
  <c r="U151" s="1"/>
  <c r="Y151" s="1"/>
  <c r="M152"/>
  <c r="M153"/>
  <c r="Q153" s="1"/>
  <c r="U153" s="1"/>
  <c r="Y153" s="1"/>
  <c r="M154"/>
  <c r="Q154" s="1"/>
  <c r="U154" s="1"/>
  <c r="Y154" s="1"/>
  <c r="M155"/>
  <c r="Q155" s="1"/>
  <c r="U155" s="1"/>
  <c r="Y155" s="1"/>
  <c r="M156"/>
  <c r="Q156" s="1"/>
  <c r="U156" s="1"/>
  <c r="Y156" s="1"/>
  <c r="M157"/>
  <c r="Q157" s="1"/>
  <c r="U157" s="1"/>
  <c r="Y157" s="1"/>
  <c r="M158"/>
  <c r="Q158" s="1"/>
  <c r="U158" s="1"/>
  <c r="Y158" s="1"/>
  <c r="M159"/>
  <c r="Q159" s="1"/>
  <c r="U159" s="1"/>
  <c r="Y159" s="1"/>
  <c r="M160"/>
  <c r="M161"/>
  <c r="Q161" s="1"/>
  <c r="U161" s="1"/>
  <c r="Y161" s="1"/>
  <c r="M162"/>
  <c r="Q162" s="1"/>
  <c r="U162" s="1"/>
  <c r="Y162" s="1"/>
  <c r="M163"/>
  <c r="Q163" s="1"/>
  <c r="U163" s="1"/>
  <c r="Y163" s="1"/>
  <c r="M164"/>
  <c r="Q164" s="1"/>
  <c r="U164" s="1"/>
  <c r="Y164" s="1"/>
  <c r="M165"/>
  <c r="Q165" s="1"/>
  <c r="U165" s="1"/>
  <c r="Y165" s="1"/>
  <c r="M166"/>
  <c r="Q166" s="1"/>
  <c r="U166" s="1"/>
  <c r="Y166" s="1"/>
  <c r="M167"/>
  <c r="Q167" s="1"/>
  <c r="U167" s="1"/>
  <c r="Y167" s="1"/>
  <c r="M168"/>
  <c r="M169"/>
  <c r="Q169" s="1"/>
  <c r="U169" s="1"/>
  <c r="Y169" s="1"/>
  <c r="M170"/>
  <c r="Q170" s="1"/>
  <c r="U170" s="1"/>
  <c r="Y170" s="1"/>
  <c r="M171"/>
  <c r="Q171" s="1"/>
  <c r="U171" s="1"/>
  <c r="Y171" s="1"/>
  <c r="M172"/>
  <c r="Q172" s="1"/>
  <c r="U172" s="1"/>
  <c r="Y172" s="1"/>
  <c r="M173"/>
  <c r="Q173" s="1"/>
  <c r="U173" s="1"/>
  <c r="Y173" s="1"/>
  <c r="M174"/>
  <c r="Q174" s="1"/>
  <c r="U174" s="1"/>
  <c r="Y174" s="1"/>
  <c r="M175"/>
  <c r="Q175" s="1"/>
  <c r="U175" s="1"/>
  <c r="Y175" s="1"/>
  <c r="M176"/>
  <c r="M177"/>
  <c r="Q177" s="1"/>
  <c r="U177" s="1"/>
  <c r="Y177" s="1"/>
  <c r="M178"/>
  <c r="Q178" s="1"/>
  <c r="U178" s="1"/>
  <c r="Y178" s="1"/>
  <c r="M179"/>
  <c r="Q179" s="1"/>
  <c r="U179" s="1"/>
  <c r="Y179" s="1"/>
  <c r="M180"/>
  <c r="Q180" s="1"/>
  <c r="U180" s="1"/>
  <c r="Y180" s="1"/>
  <c r="M181"/>
  <c r="Q181" s="1"/>
  <c r="U181" s="1"/>
  <c r="Y181" s="1"/>
  <c r="M182"/>
  <c r="Q182" s="1"/>
  <c r="U182" s="1"/>
  <c r="Y182" s="1"/>
  <c r="M183"/>
  <c r="Q183" s="1"/>
  <c r="U183" s="1"/>
  <c r="Y183" s="1"/>
  <c r="M184"/>
  <c r="M185"/>
  <c r="Q185" s="1"/>
  <c r="U185" s="1"/>
  <c r="Y185" s="1"/>
  <c r="M186"/>
  <c r="Q186" s="1"/>
  <c r="U186" s="1"/>
  <c r="Y186" s="1"/>
  <c r="M187"/>
  <c r="Q187" s="1"/>
  <c r="U187" s="1"/>
  <c r="Y187" s="1"/>
  <c r="M188"/>
  <c r="Q188" s="1"/>
  <c r="U188" s="1"/>
  <c r="Y188" s="1"/>
  <c r="M189"/>
  <c r="Q189" s="1"/>
  <c r="U189" s="1"/>
  <c r="Y189" s="1"/>
  <c r="M190"/>
  <c r="Q190" s="1"/>
  <c r="U190" s="1"/>
  <c r="Y190" s="1"/>
  <c r="M191"/>
  <c r="Q191" s="1"/>
  <c r="U191" s="1"/>
  <c r="Y191" s="1"/>
  <c r="M192"/>
  <c r="M193"/>
  <c r="Q193" s="1"/>
  <c r="U193" s="1"/>
  <c r="Y193" s="1"/>
  <c r="M194"/>
  <c r="Q194" s="1"/>
  <c r="U194" s="1"/>
  <c r="Y194" s="1"/>
  <c r="M195"/>
  <c r="Q195" s="1"/>
  <c r="U195" s="1"/>
  <c r="Y195" s="1"/>
  <c r="M196"/>
  <c r="Q196" s="1"/>
  <c r="U196" s="1"/>
  <c r="Y196" s="1"/>
  <c r="M197"/>
  <c r="Q197" s="1"/>
  <c r="U197" s="1"/>
  <c r="Y197" s="1"/>
  <c r="M198"/>
  <c r="Q198" s="1"/>
  <c r="U198" s="1"/>
  <c r="Y198" s="1"/>
  <c r="M14"/>
  <c r="Q14" s="1"/>
  <c r="U14" s="1"/>
  <c r="Y14" s="1"/>
  <c r="O15" i="64"/>
  <c r="T15" s="1"/>
  <c r="Y15" s="1"/>
  <c r="AD15" s="1"/>
  <c r="O16"/>
  <c r="T16" s="1"/>
  <c r="Y16" s="1"/>
  <c r="AD16" s="1"/>
  <c r="O17"/>
  <c r="T17" s="1"/>
  <c r="Y17" s="1"/>
  <c r="AD17" s="1"/>
  <c r="O18"/>
  <c r="T18" s="1"/>
  <c r="Y18" s="1"/>
  <c r="AD18" s="1"/>
  <c r="O19"/>
  <c r="T19" s="1"/>
  <c r="Y19" s="1"/>
  <c r="AD19" s="1"/>
  <c r="O20"/>
  <c r="T20" s="1"/>
  <c r="Y20" s="1"/>
  <c r="AD20" s="1"/>
  <c r="O21"/>
  <c r="T21" s="1"/>
  <c r="Y21" s="1"/>
  <c r="AD21" s="1"/>
  <c r="O22"/>
  <c r="T22" s="1"/>
  <c r="Y22" s="1"/>
  <c r="AD22" s="1"/>
  <c r="O23"/>
  <c r="T23" s="1"/>
  <c r="Y23" s="1"/>
  <c r="AD23" s="1"/>
  <c r="O24"/>
  <c r="T24" s="1"/>
  <c r="Y24" s="1"/>
  <c r="AD24" s="1"/>
  <c r="O25"/>
  <c r="T25" s="1"/>
  <c r="Y25" s="1"/>
  <c r="AD25" s="1"/>
  <c r="O26"/>
  <c r="T26" s="1"/>
  <c r="Y26" s="1"/>
  <c r="AD26" s="1"/>
  <c r="O27"/>
  <c r="T27" s="1"/>
  <c r="Y27" s="1"/>
  <c r="AD27" s="1"/>
  <c r="O28"/>
  <c r="T28" s="1"/>
  <c r="Y28" s="1"/>
  <c r="AD28" s="1"/>
  <c r="O29"/>
  <c r="T29" s="1"/>
  <c r="Y29" s="1"/>
  <c r="AD29" s="1"/>
  <c r="O30"/>
  <c r="T30" s="1"/>
  <c r="Y30" s="1"/>
  <c r="AD30" s="1"/>
  <c r="O31"/>
  <c r="T31" s="1"/>
  <c r="Y31" s="1"/>
  <c r="AD31" s="1"/>
  <c r="O32"/>
  <c r="T32" s="1"/>
  <c r="Y32" s="1"/>
  <c r="AD32" s="1"/>
  <c r="O33"/>
  <c r="T33" s="1"/>
  <c r="Y33" s="1"/>
  <c r="AD33" s="1"/>
  <c r="O34"/>
  <c r="T34" s="1"/>
  <c r="Y34" s="1"/>
  <c r="AD34" s="1"/>
  <c r="O35"/>
  <c r="T35" s="1"/>
  <c r="Y35" s="1"/>
  <c r="AD35" s="1"/>
  <c r="O36"/>
  <c r="T36" s="1"/>
  <c r="Y36" s="1"/>
  <c r="AD36" s="1"/>
  <c r="O37"/>
  <c r="T37" s="1"/>
  <c r="Y37" s="1"/>
  <c r="AD37" s="1"/>
  <c r="O38"/>
  <c r="T38" s="1"/>
  <c r="Y38" s="1"/>
  <c r="AD38" s="1"/>
  <c r="O39"/>
  <c r="T39" s="1"/>
  <c r="Y39" s="1"/>
  <c r="AD39" s="1"/>
  <c r="O40"/>
  <c r="T40" s="1"/>
  <c r="Y40" s="1"/>
  <c r="AD40" s="1"/>
  <c r="O41"/>
  <c r="T41" s="1"/>
  <c r="Y41" s="1"/>
  <c r="AD41" s="1"/>
  <c r="O42"/>
  <c r="T42" s="1"/>
  <c r="Y42" s="1"/>
  <c r="AD42" s="1"/>
  <c r="O43"/>
  <c r="T43" s="1"/>
  <c r="Y43" s="1"/>
  <c r="AD43" s="1"/>
  <c r="O44"/>
  <c r="T44" s="1"/>
  <c r="Y44" s="1"/>
  <c r="AD44" s="1"/>
  <c r="O45"/>
  <c r="T45" s="1"/>
  <c r="Y45" s="1"/>
  <c r="AD45" s="1"/>
  <c r="O46"/>
  <c r="T46" s="1"/>
  <c r="Y46" s="1"/>
  <c r="AD46" s="1"/>
  <c r="O47"/>
  <c r="T47" s="1"/>
  <c r="Y47" s="1"/>
  <c r="AD47" s="1"/>
  <c r="O48"/>
  <c r="T48" s="1"/>
  <c r="Y48" s="1"/>
  <c r="AD48" s="1"/>
  <c r="O49"/>
  <c r="T49" s="1"/>
  <c r="Y49" s="1"/>
  <c r="AD49" s="1"/>
  <c r="O50"/>
  <c r="T50" s="1"/>
  <c r="Y50" s="1"/>
  <c r="AD50" s="1"/>
  <c r="O51"/>
  <c r="T51" s="1"/>
  <c r="Y51" s="1"/>
  <c r="AD51" s="1"/>
  <c r="O52"/>
  <c r="T52" s="1"/>
  <c r="Y52" s="1"/>
  <c r="AD52" s="1"/>
  <c r="O53"/>
  <c r="T53" s="1"/>
  <c r="Y53" s="1"/>
  <c r="AD53" s="1"/>
  <c r="O54"/>
  <c r="T54" s="1"/>
  <c r="Y54" s="1"/>
  <c r="AD54" s="1"/>
  <c r="O55"/>
  <c r="T55" s="1"/>
  <c r="Y55" s="1"/>
  <c r="AD55" s="1"/>
  <c r="O56"/>
  <c r="T56" s="1"/>
  <c r="Y56" s="1"/>
  <c r="AD56" s="1"/>
  <c r="O57"/>
  <c r="T57" s="1"/>
  <c r="Y57" s="1"/>
  <c r="AD57" s="1"/>
  <c r="O58"/>
  <c r="T58" s="1"/>
  <c r="Y58" s="1"/>
  <c r="AD58" s="1"/>
  <c r="O59"/>
  <c r="T59" s="1"/>
  <c r="Y59" s="1"/>
  <c r="AD59" s="1"/>
  <c r="O60"/>
  <c r="T60" s="1"/>
  <c r="Y60" s="1"/>
  <c r="AD60" s="1"/>
  <c r="O61"/>
  <c r="T61" s="1"/>
  <c r="Y61" s="1"/>
  <c r="AD61" s="1"/>
  <c r="O62"/>
  <c r="T62" s="1"/>
  <c r="Y62" s="1"/>
  <c r="AD62" s="1"/>
  <c r="O63"/>
  <c r="T63" s="1"/>
  <c r="Y63" s="1"/>
  <c r="AD63" s="1"/>
  <c r="O64"/>
  <c r="T64" s="1"/>
  <c r="Y64" s="1"/>
  <c r="AD64" s="1"/>
  <c r="O65"/>
  <c r="T65" s="1"/>
  <c r="Y65" s="1"/>
  <c r="AD65" s="1"/>
  <c r="O66"/>
  <c r="T66" s="1"/>
  <c r="Y66" s="1"/>
  <c r="AD66" s="1"/>
  <c r="O67"/>
  <c r="T67" s="1"/>
  <c r="Y67" s="1"/>
  <c r="AD67" s="1"/>
  <c r="O68"/>
  <c r="T68" s="1"/>
  <c r="Y68" s="1"/>
  <c r="AD68" s="1"/>
  <c r="O69"/>
  <c r="T69" s="1"/>
  <c r="Y69" s="1"/>
  <c r="AD69" s="1"/>
  <c r="O70"/>
  <c r="T70" s="1"/>
  <c r="Y70" s="1"/>
  <c r="AD70" s="1"/>
  <c r="O71"/>
  <c r="T71" s="1"/>
  <c r="Y71" s="1"/>
  <c r="AD71" s="1"/>
  <c r="O72"/>
  <c r="T72" s="1"/>
  <c r="Y72" s="1"/>
  <c r="AD72" s="1"/>
  <c r="O73"/>
  <c r="T73" s="1"/>
  <c r="Y73" s="1"/>
  <c r="AD73" s="1"/>
  <c r="O74"/>
  <c r="T74" s="1"/>
  <c r="Y74" s="1"/>
  <c r="AD74" s="1"/>
  <c r="O75"/>
  <c r="T75" s="1"/>
  <c r="Y75" s="1"/>
  <c r="AD75" s="1"/>
  <c r="O76"/>
  <c r="T76" s="1"/>
  <c r="Y76" s="1"/>
  <c r="AD76" s="1"/>
  <c r="O77"/>
  <c r="T77" s="1"/>
  <c r="Y77" s="1"/>
  <c r="AD77" s="1"/>
  <c r="O78"/>
  <c r="T78" s="1"/>
  <c r="Y78" s="1"/>
  <c r="AD78" s="1"/>
  <c r="O79"/>
  <c r="T79" s="1"/>
  <c r="Y79" s="1"/>
  <c r="AD79" s="1"/>
  <c r="O80"/>
  <c r="T80" s="1"/>
  <c r="Y80" s="1"/>
  <c r="AD80" s="1"/>
  <c r="O81"/>
  <c r="T81" s="1"/>
  <c r="Y81" s="1"/>
  <c r="AD81" s="1"/>
  <c r="O82"/>
  <c r="T82" s="1"/>
  <c r="Y82" s="1"/>
  <c r="AD82" s="1"/>
  <c r="O83"/>
  <c r="T83" s="1"/>
  <c r="Y83" s="1"/>
  <c r="AD83" s="1"/>
  <c r="O84"/>
  <c r="T84" s="1"/>
  <c r="Y84" s="1"/>
  <c r="AD84" s="1"/>
  <c r="O85"/>
  <c r="T85" s="1"/>
  <c r="Y85" s="1"/>
  <c r="AD85" s="1"/>
  <c r="O86"/>
  <c r="T86" s="1"/>
  <c r="Y86" s="1"/>
  <c r="AD86" s="1"/>
  <c r="O87"/>
  <c r="T87" s="1"/>
  <c r="Y87" s="1"/>
  <c r="AD87" s="1"/>
  <c r="O88"/>
  <c r="T88" s="1"/>
  <c r="Y88" s="1"/>
  <c r="AD88" s="1"/>
  <c r="O89"/>
  <c r="T89" s="1"/>
  <c r="Y89" s="1"/>
  <c r="AD89" s="1"/>
  <c r="O90"/>
  <c r="T90" s="1"/>
  <c r="Y90" s="1"/>
  <c r="AD90" s="1"/>
  <c r="O91"/>
  <c r="T91" s="1"/>
  <c r="Y91" s="1"/>
  <c r="AD91" s="1"/>
  <c r="O92"/>
  <c r="T92" s="1"/>
  <c r="Y92" s="1"/>
  <c r="AD92" s="1"/>
  <c r="O93"/>
  <c r="T93" s="1"/>
  <c r="Y93" s="1"/>
  <c r="AD93" s="1"/>
  <c r="O94"/>
  <c r="T94" s="1"/>
  <c r="Y94" s="1"/>
  <c r="AD94" s="1"/>
  <c r="O95"/>
  <c r="T95" s="1"/>
  <c r="Y95" s="1"/>
  <c r="AD95" s="1"/>
  <c r="O96"/>
  <c r="T96" s="1"/>
  <c r="Y96" s="1"/>
  <c r="AD96" s="1"/>
  <c r="O97"/>
  <c r="T97" s="1"/>
  <c r="Y97" s="1"/>
  <c r="AD97" s="1"/>
  <c r="O98"/>
  <c r="T98" s="1"/>
  <c r="Y98" s="1"/>
  <c r="AD98" s="1"/>
  <c r="O99"/>
  <c r="T99" s="1"/>
  <c r="Y99" s="1"/>
  <c r="AD99" s="1"/>
  <c r="O100"/>
  <c r="T100" s="1"/>
  <c r="Y100" s="1"/>
  <c r="AD100" s="1"/>
  <c r="O101"/>
  <c r="T101" s="1"/>
  <c r="Y101" s="1"/>
  <c r="AD101" s="1"/>
  <c r="O102"/>
  <c r="T102" s="1"/>
  <c r="Y102" s="1"/>
  <c r="AD102" s="1"/>
  <c r="O103"/>
  <c r="T103" s="1"/>
  <c r="Y103" s="1"/>
  <c r="AD103" s="1"/>
  <c r="O104"/>
  <c r="T104" s="1"/>
  <c r="Y104" s="1"/>
  <c r="AD104" s="1"/>
  <c r="O105"/>
  <c r="T105" s="1"/>
  <c r="Y105" s="1"/>
  <c r="AD105" s="1"/>
  <c r="O106"/>
  <c r="T106" s="1"/>
  <c r="Y106" s="1"/>
  <c r="AD106" s="1"/>
  <c r="O107"/>
  <c r="T107" s="1"/>
  <c r="Y107" s="1"/>
  <c r="AD107" s="1"/>
  <c r="O108"/>
  <c r="T108" s="1"/>
  <c r="Y108" s="1"/>
  <c r="AD108" s="1"/>
  <c r="O109"/>
  <c r="T109" s="1"/>
  <c r="Y109" s="1"/>
  <c r="AD109" s="1"/>
  <c r="O110"/>
  <c r="T110" s="1"/>
  <c r="Y110" s="1"/>
  <c r="AD110" s="1"/>
  <c r="O111"/>
  <c r="T111" s="1"/>
  <c r="Y111" s="1"/>
  <c r="AD111" s="1"/>
  <c r="O112"/>
  <c r="T112" s="1"/>
  <c r="Y112" s="1"/>
  <c r="AD112" s="1"/>
  <c r="O113"/>
  <c r="T113" s="1"/>
  <c r="Y113" s="1"/>
  <c r="AD113" s="1"/>
  <c r="O114"/>
  <c r="T114" s="1"/>
  <c r="Y114" s="1"/>
  <c r="AD114" s="1"/>
  <c r="O115"/>
  <c r="T115" s="1"/>
  <c r="Y115" s="1"/>
  <c r="AD115" s="1"/>
  <c r="O116"/>
  <c r="T116" s="1"/>
  <c r="Y116" s="1"/>
  <c r="AD116" s="1"/>
  <c r="O117"/>
  <c r="T117" s="1"/>
  <c r="Y117" s="1"/>
  <c r="AD117" s="1"/>
  <c r="O118"/>
  <c r="T118" s="1"/>
  <c r="Y118" s="1"/>
  <c r="AD118" s="1"/>
  <c r="O119"/>
  <c r="T119" s="1"/>
  <c r="Y119" s="1"/>
  <c r="AD119" s="1"/>
  <c r="O120"/>
  <c r="T120" s="1"/>
  <c r="Y120" s="1"/>
  <c r="AD120" s="1"/>
  <c r="O121"/>
  <c r="T121" s="1"/>
  <c r="Y121" s="1"/>
  <c r="AD121" s="1"/>
  <c r="O122"/>
  <c r="T122" s="1"/>
  <c r="Y122" s="1"/>
  <c r="AD122" s="1"/>
  <c r="O123"/>
  <c r="T123" s="1"/>
  <c r="Y123" s="1"/>
  <c r="AD123" s="1"/>
  <c r="O124"/>
  <c r="T124" s="1"/>
  <c r="Y124" s="1"/>
  <c r="AD124" s="1"/>
  <c r="O125"/>
  <c r="T125" s="1"/>
  <c r="Y125" s="1"/>
  <c r="AD125" s="1"/>
  <c r="O126"/>
  <c r="T126" s="1"/>
  <c r="Y126" s="1"/>
  <c r="AD126" s="1"/>
  <c r="O127"/>
  <c r="T127" s="1"/>
  <c r="Y127" s="1"/>
  <c r="AD127" s="1"/>
  <c r="O128"/>
  <c r="T128" s="1"/>
  <c r="Y128" s="1"/>
  <c r="AD128" s="1"/>
  <c r="O129"/>
  <c r="T129" s="1"/>
  <c r="Y129" s="1"/>
  <c r="AD129" s="1"/>
  <c r="O130"/>
  <c r="T130" s="1"/>
  <c r="Y130" s="1"/>
  <c r="AD130" s="1"/>
  <c r="O131"/>
  <c r="T131" s="1"/>
  <c r="Y131" s="1"/>
  <c r="AD131" s="1"/>
  <c r="O132"/>
  <c r="T132" s="1"/>
  <c r="Y132" s="1"/>
  <c r="AD132" s="1"/>
  <c r="O133"/>
  <c r="T133" s="1"/>
  <c r="Y133" s="1"/>
  <c r="AD133" s="1"/>
  <c r="O134"/>
  <c r="T134" s="1"/>
  <c r="Y134" s="1"/>
  <c r="AD134" s="1"/>
  <c r="O135"/>
  <c r="T135" s="1"/>
  <c r="Y135" s="1"/>
  <c r="AD135" s="1"/>
  <c r="O136"/>
  <c r="T136" s="1"/>
  <c r="Y136" s="1"/>
  <c r="AD136" s="1"/>
  <c r="O137"/>
  <c r="T137" s="1"/>
  <c r="Y137" s="1"/>
  <c r="AD137" s="1"/>
  <c r="O138"/>
  <c r="T138" s="1"/>
  <c r="Y138" s="1"/>
  <c r="AD138" s="1"/>
  <c r="O139"/>
  <c r="T139" s="1"/>
  <c r="Y139" s="1"/>
  <c r="AD139" s="1"/>
  <c r="O140"/>
  <c r="T140" s="1"/>
  <c r="Y140" s="1"/>
  <c r="AD140" s="1"/>
  <c r="O141"/>
  <c r="T141" s="1"/>
  <c r="Y141" s="1"/>
  <c r="AD141" s="1"/>
  <c r="O142"/>
  <c r="T142" s="1"/>
  <c r="Y142" s="1"/>
  <c r="AD142" s="1"/>
  <c r="O143"/>
  <c r="T143" s="1"/>
  <c r="Y143" s="1"/>
  <c r="AD143" s="1"/>
  <c r="O144"/>
  <c r="T144" s="1"/>
  <c r="Y144" s="1"/>
  <c r="AD144" s="1"/>
  <c r="O145"/>
  <c r="T145" s="1"/>
  <c r="Y145" s="1"/>
  <c r="AD145" s="1"/>
  <c r="O146"/>
  <c r="T146" s="1"/>
  <c r="Y146" s="1"/>
  <c r="AD146" s="1"/>
  <c r="O147"/>
  <c r="T147" s="1"/>
  <c r="Y147" s="1"/>
  <c r="AD147" s="1"/>
  <c r="O148"/>
  <c r="T148" s="1"/>
  <c r="Y148" s="1"/>
  <c r="AD148" s="1"/>
  <c r="O149"/>
  <c r="T149" s="1"/>
  <c r="Y149" s="1"/>
  <c r="AD149" s="1"/>
  <c r="O150"/>
  <c r="T150" s="1"/>
  <c r="Y150" s="1"/>
  <c r="AD150" s="1"/>
  <c r="O151"/>
  <c r="T151" s="1"/>
  <c r="Y151" s="1"/>
  <c r="AD151" s="1"/>
  <c r="O152"/>
  <c r="T152" s="1"/>
  <c r="Y152" s="1"/>
  <c r="AD152" s="1"/>
  <c r="O153"/>
  <c r="T153" s="1"/>
  <c r="Y153" s="1"/>
  <c r="AD153" s="1"/>
  <c r="O154"/>
  <c r="T154" s="1"/>
  <c r="Y154" s="1"/>
  <c r="AD154" s="1"/>
  <c r="O155"/>
  <c r="T155" s="1"/>
  <c r="Y155" s="1"/>
  <c r="AD155" s="1"/>
  <c r="O156"/>
  <c r="T156" s="1"/>
  <c r="Y156" s="1"/>
  <c r="AD156" s="1"/>
  <c r="O157"/>
  <c r="T157" s="1"/>
  <c r="Y157" s="1"/>
  <c r="AD157" s="1"/>
  <c r="O158"/>
  <c r="T158" s="1"/>
  <c r="Y158" s="1"/>
  <c r="AD158" s="1"/>
  <c r="O159"/>
  <c r="T159" s="1"/>
  <c r="Y159" s="1"/>
  <c r="AD159" s="1"/>
  <c r="O160"/>
  <c r="T160" s="1"/>
  <c r="Y160" s="1"/>
  <c r="AD160" s="1"/>
  <c r="O161"/>
  <c r="T161" s="1"/>
  <c r="Y161" s="1"/>
  <c r="AD161" s="1"/>
  <c r="O162"/>
  <c r="T162" s="1"/>
  <c r="Y162" s="1"/>
  <c r="AD162" s="1"/>
  <c r="O163"/>
  <c r="T163" s="1"/>
  <c r="Y163" s="1"/>
  <c r="AD163" s="1"/>
  <c r="O164"/>
  <c r="T164" s="1"/>
  <c r="Y164" s="1"/>
  <c r="AD164" s="1"/>
  <c r="O165"/>
  <c r="T165" s="1"/>
  <c r="Y165" s="1"/>
  <c r="AD165" s="1"/>
  <c r="O166"/>
  <c r="T166" s="1"/>
  <c r="Y166" s="1"/>
  <c r="AD166" s="1"/>
  <c r="O167"/>
  <c r="T167" s="1"/>
  <c r="Y167" s="1"/>
  <c r="AD167" s="1"/>
  <c r="O168"/>
  <c r="T168" s="1"/>
  <c r="Y168" s="1"/>
  <c r="AD168" s="1"/>
  <c r="O169"/>
  <c r="T169" s="1"/>
  <c r="Y169" s="1"/>
  <c r="AD169" s="1"/>
  <c r="O170"/>
  <c r="T170" s="1"/>
  <c r="Y170" s="1"/>
  <c r="AD170" s="1"/>
  <c r="O171"/>
  <c r="T171" s="1"/>
  <c r="Y171" s="1"/>
  <c r="AD171" s="1"/>
  <c r="O172"/>
  <c r="T172" s="1"/>
  <c r="Y172" s="1"/>
  <c r="AD172" s="1"/>
  <c r="O173"/>
  <c r="T173" s="1"/>
  <c r="Y173" s="1"/>
  <c r="AD173" s="1"/>
  <c r="O174"/>
  <c r="T174" s="1"/>
  <c r="Y174" s="1"/>
  <c r="AD174" s="1"/>
  <c r="O175"/>
  <c r="T175" s="1"/>
  <c r="Y175" s="1"/>
  <c r="AD175" s="1"/>
  <c r="O176"/>
  <c r="T176" s="1"/>
  <c r="Y176" s="1"/>
  <c r="AD176" s="1"/>
  <c r="O177"/>
  <c r="T177" s="1"/>
  <c r="Y177" s="1"/>
  <c r="AD177" s="1"/>
  <c r="O178"/>
  <c r="T178" s="1"/>
  <c r="Y178" s="1"/>
  <c r="AD178" s="1"/>
  <c r="O179"/>
  <c r="T179" s="1"/>
  <c r="Y179" s="1"/>
  <c r="AD179" s="1"/>
  <c r="O180"/>
  <c r="T180" s="1"/>
  <c r="Y180" s="1"/>
  <c r="AD180" s="1"/>
  <c r="O181"/>
  <c r="T181" s="1"/>
  <c r="Y181" s="1"/>
  <c r="AD181" s="1"/>
  <c r="O182"/>
  <c r="T182" s="1"/>
  <c r="Y182" s="1"/>
  <c r="AD182" s="1"/>
  <c r="O183"/>
  <c r="T183" s="1"/>
  <c r="Y183" s="1"/>
  <c r="AD183" s="1"/>
  <c r="O184"/>
  <c r="T184" s="1"/>
  <c r="Y184" s="1"/>
  <c r="AD184" s="1"/>
  <c r="O185"/>
  <c r="T185" s="1"/>
  <c r="Y185" s="1"/>
  <c r="AD185" s="1"/>
  <c r="O186"/>
  <c r="T186" s="1"/>
  <c r="Y186" s="1"/>
  <c r="AD186" s="1"/>
  <c r="O187"/>
  <c r="T187" s="1"/>
  <c r="Y187" s="1"/>
  <c r="AD187" s="1"/>
  <c r="O188"/>
  <c r="T188" s="1"/>
  <c r="Y188" s="1"/>
  <c r="AD188" s="1"/>
  <c r="O189"/>
  <c r="T189" s="1"/>
  <c r="Y189" s="1"/>
  <c r="AD189" s="1"/>
  <c r="O190"/>
  <c r="T190" s="1"/>
  <c r="Y190" s="1"/>
  <c r="AD190" s="1"/>
  <c r="O191"/>
  <c r="T191" s="1"/>
  <c r="Y191" s="1"/>
  <c r="AD191" s="1"/>
  <c r="O192"/>
  <c r="T192" s="1"/>
  <c r="Y192" s="1"/>
  <c r="AD192" s="1"/>
  <c r="O193"/>
  <c r="T193" s="1"/>
  <c r="Y193" s="1"/>
  <c r="AD193" s="1"/>
  <c r="O194"/>
  <c r="T194" s="1"/>
  <c r="Y194" s="1"/>
  <c r="AD194" s="1"/>
  <c r="O195"/>
  <c r="T195" s="1"/>
  <c r="Y195" s="1"/>
  <c r="AD195" s="1"/>
  <c r="O196"/>
  <c r="T196" s="1"/>
  <c r="Y196" s="1"/>
  <c r="AD196" s="1"/>
  <c r="O197"/>
  <c r="T197" s="1"/>
  <c r="Y197" s="1"/>
  <c r="AD197" s="1"/>
  <c r="O198"/>
  <c r="T198" s="1"/>
  <c r="Y198" s="1"/>
  <c r="AD198" s="1"/>
  <c r="O14"/>
  <c r="T14" s="1"/>
  <c r="Y14" s="1"/>
  <c r="AD14" s="1"/>
  <c r="X15" i="73"/>
  <c r="AA15" s="1"/>
  <c r="X16"/>
  <c r="AA16" s="1"/>
  <c r="X17"/>
  <c r="AA17" s="1"/>
  <c r="X18"/>
  <c r="AA18" s="1"/>
  <c r="X19"/>
  <c r="AA19" s="1"/>
  <c r="X20"/>
  <c r="AA20" s="1"/>
  <c r="X21"/>
  <c r="AA21" s="1"/>
  <c r="X22"/>
  <c r="AA22" s="1"/>
  <c r="X23"/>
  <c r="AA23" s="1"/>
  <c r="X24"/>
  <c r="AA24" s="1"/>
  <c r="X25"/>
  <c r="AA25" s="1"/>
  <c r="X26"/>
  <c r="AA26" s="1"/>
  <c r="X27"/>
  <c r="AA27" s="1"/>
  <c r="X28"/>
  <c r="AA28" s="1"/>
  <c r="X29"/>
  <c r="AA29" s="1"/>
  <c r="X30"/>
  <c r="AA30" s="1"/>
  <c r="X31"/>
  <c r="AA31" s="1"/>
  <c r="X32"/>
  <c r="AA32" s="1"/>
  <c r="X33"/>
  <c r="AA33" s="1"/>
  <c r="X34"/>
  <c r="AA34" s="1"/>
  <c r="X35"/>
  <c r="AA35" s="1"/>
  <c r="X36"/>
  <c r="AA36" s="1"/>
  <c r="X37"/>
  <c r="AA37" s="1"/>
  <c r="X38"/>
  <c r="AA38" s="1"/>
  <c r="X39"/>
  <c r="AA39" s="1"/>
  <c r="X40"/>
  <c r="AA40" s="1"/>
  <c r="X41"/>
  <c r="AA41" s="1"/>
  <c r="X42"/>
  <c r="AA42" s="1"/>
  <c r="X43"/>
  <c r="AA43" s="1"/>
  <c r="X44"/>
  <c r="AA44" s="1"/>
  <c r="X45"/>
  <c r="AA45" s="1"/>
  <c r="X46"/>
  <c r="AA46" s="1"/>
  <c r="X47"/>
  <c r="AA47" s="1"/>
  <c r="X48"/>
  <c r="AA48" s="1"/>
  <c r="X49"/>
  <c r="AA49" s="1"/>
  <c r="X50"/>
  <c r="AA50" s="1"/>
  <c r="X51"/>
  <c r="AA51" s="1"/>
  <c r="X52"/>
  <c r="AA52" s="1"/>
  <c r="X53"/>
  <c r="AA53" s="1"/>
  <c r="X54"/>
  <c r="AA54" s="1"/>
  <c r="X55"/>
  <c r="AA55" s="1"/>
  <c r="X56"/>
  <c r="AA56" s="1"/>
  <c r="X57"/>
  <c r="AA57" s="1"/>
  <c r="X58"/>
  <c r="AA58" s="1"/>
  <c r="X59"/>
  <c r="AA59" s="1"/>
  <c r="X60"/>
  <c r="AA60" s="1"/>
  <c r="X61"/>
  <c r="AA61" s="1"/>
  <c r="X62"/>
  <c r="AA62" s="1"/>
  <c r="X63"/>
  <c r="AA63" s="1"/>
  <c r="X64"/>
  <c r="AA64" s="1"/>
  <c r="X65"/>
  <c r="AA65" s="1"/>
  <c r="X66"/>
  <c r="AA66" s="1"/>
  <c r="X67"/>
  <c r="AA67" s="1"/>
  <c r="X68"/>
  <c r="AA68" s="1"/>
  <c r="X69"/>
  <c r="AA69" s="1"/>
  <c r="X70"/>
  <c r="AA70" s="1"/>
  <c r="X71"/>
  <c r="AA71" s="1"/>
  <c r="X72"/>
  <c r="AA72" s="1"/>
  <c r="X73"/>
  <c r="AA73" s="1"/>
  <c r="X74"/>
  <c r="AA74" s="1"/>
  <c r="X75"/>
  <c r="AA75" s="1"/>
  <c r="X76"/>
  <c r="AA76" s="1"/>
  <c r="X77"/>
  <c r="AA77" s="1"/>
  <c r="X78"/>
  <c r="AA78" s="1"/>
  <c r="X79"/>
  <c r="AA79" s="1"/>
  <c r="X80"/>
  <c r="AA80" s="1"/>
  <c r="X81"/>
  <c r="AA81" s="1"/>
  <c r="X82"/>
  <c r="AA82" s="1"/>
  <c r="X83"/>
  <c r="AA83" s="1"/>
  <c r="X84"/>
  <c r="AA84" s="1"/>
  <c r="X85"/>
  <c r="AA85" s="1"/>
  <c r="X86"/>
  <c r="AA86" s="1"/>
  <c r="X87"/>
  <c r="AA87" s="1"/>
  <c r="X88"/>
  <c r="AA88" s="1"/>
  <c r="X89"/>
  <c r="AA89" s="1"/>
  <c r="X90"/>
  <c r="AA90" s="1"/>
  <c r="X91"/>
  <c r="AA91" s="1"/>
  <c r="X92"/>
  <c r="AA92" s="1"/>
  <c r="X93"/>
  <c r="AA93" s="1"/>
  <c r="X94"/>
  <c r="AA94" s="1"/>
  <c r="X95"/>
  <c r="AA95" s="1"/>
  <c r="X96"/>
  <c r="AA96" s="1"/>
  <c r="X97"/>
  <c r="AA97" s="1"/>
  <c r="X98"/>
  <c r="AA98" s="1"/>
  <c r="X99"/>
  <c r="AA99" s="1"/>
  <c r="X100"/>
  <c r="AA100" s="1"/>
  <c r="X101"/>
  <c r="AA101" s="1"/>
  <c r="X102"/>
  <c r="AA102" s="1"/>
  <c r="X103"/>
  <c r="AA103" s="1"/>
  <c r="X104"/>
  <c r="AA104" s="1"/>
  <c r="X105"/>
  <c r="AA105" s="1"/>
  <c r="X106"/>
  <c r="AA106" s="1"/>
  <c r="X107"/>
  <c r="AA107" s="1"/>
  <c r="X108"/>
  <c r="AA108" s="1"/>
  <c r="X109"/>
  <c r="AA109" s="1"/>
  <c r="X110"/>
  <c r="AA110" s="1"/>
  <c r="X111"/>
  <c r="AA111" s="1"/>
  <c r="X112"/>
  <c r="AA112" s="1"/>
  <c r="X113"/>
  <c r="AA113" s="1"/>
  <c r="X114"/>
  <c r="AA114" s="1"/>
  <c r="X115"/>
  <c r="AA115" s="1"/>
  <c r="X116"/>
  <c r="AA116" s="1"/>
  <c r="X117"/>
  <c r="AA117" s="1"/>
  <c r="X118"/>
  <c r="AA118" s="1"/>
  <c r="X119"/>
  <c r="AA119" s="1"/>
  <c r="X120"/>
  <c r="AA120" s="1"/>
  <c r="X121"/>
  <c r="AA121" s="1"/>
  <c r="X122"/>
  <c r="AA122" s="1"/>
  <c r="X123"/>
  <c r="AA123" s="1"/>
  <c r="X124"/>
  <c r="AA124" s="1"/>
  <c r="X125"/>
  <c r="AA125" s="1"/>
  <c r="X126"/>
  <c r="AA126" s="1"/>
  <c r="X127"/>
  <c r="AA127" s="1"/>
  <c r="X128"/>
  <c r="AA128" s="1"/>
  <c r="X129"/>
  <c r="AA129" s="1"/>
  <c r="X130"/>
  <c r="AA130" s="1"/>
  <c r="X131"/>
  <c r="AA131" s="1"/>
  <c r="X132"/>
  <c r="AA132" s="1"/>
  <c r="X133"/>
  <c r="AA133" s="1"/>
  <c r="X134"/>
  <c r="AA134" s="1"/>
  <c r="X135"/>
  <c r="AA135" s="1"/>
  <c r="X136"/>
  <c r="AA136" s="1"/>
  <c r="X137"/>
  <c r="AA137" s="1"/>
  <c r="X138"/>
  <c r="AA138" s="1"/>
  <c r="X139"/>
  <c r="AA139" s="1"/>
  <c r="X140"/>
  <c r="AA140" s="1"/>
  <c r="X141"/>
  <c r="AA141" s="1"/>
  <c r="X142"/>
  <c r="AA142" s="1"/>
  <c r="X143"/>
  <c r="AA143" s="1"/>
  <c r="X144"/>
  <c r="AA144" s="1"/>
  <c r="X145"/>
  <c r="AA145" s="1"/>
  <c r="X146"/>
  <c r="AA146" s="1"/>
  <c r="X147"/>
  <c r="AA147" s="1"/>
  <c r="X148"/>
  <c r="AA148" s="1"/>
  <c r="X149"/>
  <c r="AA149" s="1"/>
  <c r="X150"/>
  <c r="AA150" s="1"/>
  <c r="X151"/>
  <c r="AA151" s="1"/>
  <c r="X152"/>
  <c r="AA152" s="1"/>
  <c r="X153"/>
  <c r="AA153" s="1"/>
  <c r="X154"/>
  <c r="AA154" s="1"/>
  <c r="X155"/>
  <c r="AA155" s="1"/>
  <c r="X156"/>
  <c r="AA156" s="1"/>
  <c r="X157"/>
  <c r="AA157" s="1"/>
  <c r="X158"/>
  <c r="AA158" s="1"/>
  <c r="X159"/>
  <c r="AA159" s="1"/>
  <c r="X160"/>
  <c r="AA160" s="1"/>
  <c r="X161"/>
  <c r="AA161" s="1"/>
  <c r="X162"/>
  <c r="AA162" s="1"/>
  <c r="X163"/>
  <c r="AA163" s="1"/>
  <c r="X164"/>
  <c r="AA164" s="1"/>
  <c r="X165"/>
  <c r="AA165" s="1"/>
  <c r="X166"/>
  <c r="AA166" s="1"/>
  <c r="X167"/>
  <c r="AA167" s="1"/>
  <c r="X168"/>
  <c r="AA168" s="1"/>
  <c r="X169"/>
  <c r="AA169" s="1"/>
  <c r="X170"/>
  <c r="AA170" s="1"/>
  <c r="X171"/>
  <c r="AA171" s="1"/>
  <c r="X172"/>
  <c r="AA172" s="1"/>
  <c r="X173"/>
  <c r="AA173" s="1"/>
  <c r="X174"/>
  <c r="AA174" s="1"/>
  <c r="X175"/>
  <c r="AA175" s="1"/>
  <c r="X176"/>
  <c r="AA176" s="1"/>
  <c r="X177"/>
  <c r="AA177" s="1"/>
  <c r="X178"/>
  <c r="AA178" s="1"/>
  <c r="X179"/>
  <c r="AA179" s="1"/>
  <c r="X180"/>
  <c r="AA180" s="1"/>
  <c r="X181"/>
  <c r="AA181" s="1"/>
  <c r="X182"/>
  <c r="AA182" s="1"/>
  <c r="X183"/>
  <c r="AA183" s="1"/>
  <c r="X184"/>
  <c r="AA184" s="1"/>
  <c r="X185"/>
  <c r="AA185" s="1"/>
  <c r="X186"/>
  <c r="AA186" s="1"/>
  <c r="X187"/>
  <c r="AA187" s="1"/>
  <c r="X188"/>
  <c r="AA188" s="1"/>
  <c r="X189"/>
  <c r="AA189" s="1"/>
  <c r="X190"/>
  <c r="AA190" s="1"/>
  <c r="X191"/>
  <c r="AA191" s="1"/>
  <c r="X192"/>
  <c r="AA192" s="1"/>
  <c r="X193"/>
  <c r="AA193" s="1"/>
  <c r="X194"/>
  <c r="AA194" s="1"/>
  <c r="X195"/>
  <c r="AA195" s="1"/>
  <c r="X196"/>
  <c r="AA196" s="1"/>
  <c r="X197"/>
  <c r="AA197" s="1"/>
  <c r="X198"/>
  <c r="AA198" s="1"/>
  <c r="X14"/>
  <c r="T15"/>
  <c r="W15" s="1"/>
  <c r="T16"/>
  <c r="W16" s="1"/>
  <c r="T17"/>
  <c r="W17" s="1"/>
  <c r="T18"/>
  <c r="W18" s="1"/>
  <c r="T19"/>
  <c r="W19" s="1"/>
  <c r="T20"/>
  <c r="W20" s="1"/>
  <c r="T21"/>
  <c r="W21" s="1"/>
  <c r="T22"/>
  <c r="W22" s="1"/>
  <c r="T23"/>
  <c r="W23" s="1"/>
  <c r="T24"/>
  <c r="W24" s="1"/>
  <c r="T25"/>
  <c r="W25" s="1"/>
  <c r="T26"/>
  <c r="W26" s="1"/>
  <c r="T27"/>
  <c r="W27" s="1"/>
  <c r="T28"/>
  <c r="W28" s="1"/>
  <c r="T29"/>
  <c r="W29" s="1"/>
  <c r="T30"/>
  <c r="W30" s="1"/>
  <c r="T31"/>
  <c r="W31" s="1"/>
  <c r="T32"/>
  <c r="W32" s="1"/>
  <c r="T33"/>
  <c r="W33" s="1"/>
  <c r="T34"/>
  <c r="W34" s="1"/>
  <c r="T35"/>
  <c r="W35" s="1"/>
  <c r="T36"/>
  <c r="W36" s="1"/>
  <c r="T37"/>
  <c r="W37" s="1"/>
  <c r="T38"/>
  <c r="W38" s="1"/>
  <c r="T39"/>
  <c r="W39" s="1"/>
  <c r="T40"/>
  <c r="W40" s="1"/>
  <c r="T41"/>
  <c r="W41" s="1"/>
  <c r="T42"/>
  <c r="W42" s="1"/>
  <c r="T43"/>
  <c r="W43" s="1"/>
  <c r="T44"/>
  <c r="W44" s="1"/>
  <c r="T45"/>
  <c r="W45" s="1"/>
  <c r="T46"/>
  <c r="W46" s="1"/>
  <c r="T47"/>
  <c r="W47" s="1"/>
  <c r="T48"/>
  <c r="W48" s="1"/>
  <c r="T49"/>
  <c r="W49" s="1"/>
  <c r="T50"/>
  <c r="W50" s="1"/>
  <c r="T51"/>
  <c r="W51" s="1"/>
  <c r="T52"/>
  <c r="W52" s="1"/>
  <c r="T53"/>
  <c r="W53" s="1"/>
  <c r="T54"/>
  <c r="W54" s="1"/>
  <c r="T55"/>
  <c r="W55" s="1"/>
  <c r="T56"/>
  <c r="W56" s="1"/>
  <c r="T57"/>
  <c r="W57" s="1"/>
  <c r="T58"/>
  <c r="W58" s="1"/>
  <c r="T59"/>
  <c r="W59" s="1"/>
  <c r="T60"/>
  <c r="W60" s="1"/>
  <c r="T61"/>
  <c r="W61" s="1"/>
  <c r="T62"/>
  <c r="W62" s="1"/>
  <c r="T63"/>
  <c r="W63" s="1"/>
  <c r="T64"/>
  <c r="W64" s="1"/>
  <c r="T65"/>
  <c r="W65" s="1"/>
  <c r="T66"/>
  <c r="W66" s="1"/>
  <c r="T67"/>
  <c r="W67" s="1"/>
  <c r="T68"/>
  <c r="W68" s="1"/>
  <c r="T69"/>
  <c r="W69" s="1"/>
  <c r="T70"/>
  <c r="W70" s="1"/>
  <c r="T71"/>
  <c r="W71" s="1"/>
  <c r="T72"/>
  <c r="W72" s="1"/>
  <c r="T73"/>
  <c r="W73" s="1"/>
  <c r="T74"/>
  <c r="W74" s="1"/>
  <c r="T75"/>
  <c r="W75" s="1"/>
  <c r="T76"/>
  <c r="W76" s="1"/>
  <c r="T77"/>
  <c r="W77" s="1"/>
  <c r="T78"/>
  <c r="W78" s="1"/>
  <c r="T79"/>
  <c r="W79" s="1"/>
  <c r="T80"/>
  <c r="W80" s="1"/>
  <c r="T81"/>
  <c r="W81" s="1"/>
  <c r="T82"/>
  <c r="W82" s="1"/>
  <c r="T83"/>
  <c r="W83" s="1"/>
  <c r="T84"/>
  <c r="W84" s="1"/>
  <c r="T85"/>
  <c r="W85" s="1"/>
  <c r="T86"/>
  <c r="W86" s="1"/>
  <c r="T87"/>
  <c r="W87" s="1"/>
  <c r="T88"/>
  <c r="W88" s="1"/>
  <c r="T89"/>
  <c r="W89" s="1"/>
  <c r="T90"/>
  <c r="W90" s="1"/>
  <c r="T91"/>
  <c r="W91" s="1"/>
  <c r="T92"/>
  <c r="W92" s="1"/>
  <c r="T93"/>
  <c r="W93" s="1"/>
  <c r="T94"/>
  <c r="W94" s="1"/>
  <c r="T95"/>
  <c r="W95" s="1"/>
  <c r="T96"/>
  <c r="W96" s="1"/>
  <c r="T97"/>
  <c r="W97" s="1"/>
  <c r="T98"/>
  <c r="W98" s="1"/>
  <c r="T99"/>
  <c r="W99" s="1"/>
  <c r="T100"/>
  <c r="W100" s="1"/>
  <c r="T101"/>
  <c r="W101" s="1"/>
  <c r="T102"/>
  <c r="W102" s="1"/>
  <c r="T103"/>
  <c r="W103" s="1"/>
  <c r="T104"/>
  <c r="W104" s="1"/>
  <c r="T105"/>
  <c r="W105" s="1"/>
  <c r="T106"/>
  <c r="W106" s="1"/>
  <c r="T107"/>
  <c r="W107" s="1"/>
  <c r="T108"/>
  <c r="W108" s="1"/>
  <c r="T109"/>
  <c r="W109" s="1"/>
  <c r="T110"/>
  <c r="W110" s="1"/>
  <c r="T111"/>
  <c r="W111" s="1"/>
  <c r="T112"/>
  <c r="W112" s="1"/>
  <c r="T113"/>
  <c r="W113" s="1"/>
  <c r="T114"/>
  <c r="W114" s="1"/>
  <c r="T115"/>
  <c r="W115" s="1"/>
  <c r="T116"/>
  <c r="W116" s="1"/>
  <c r="T117"/>
  <c r="W117" s="1"/>
  <c r="T118"/>
  <c r="W118" s="1"/>
  <c r="T119"/>
  <c r="W119" s="1"/>
  <c r="T120"/>
  <c r="W120" s="1"/>
  <c r="T121"/>
  <c r="W121" s="1"/>
  <c r="T122"/>
  <c r="W122" s="1"/>
  <c r="T123"/>
  <c r="W123" s="1"/>
  <c r="T124"/>
  <c r="W124" s="1"/>
  <c r="T125"/>
  <c r="W125" s="1"/>
  <c r="T126"/>
  <c r="W126" s="1"/>
  <c r="T127"/>
  <c r="W127" s="1"/>
  <c r="T128"/>
  <c r="W128" s="1"/>
  <c r="T129"/>
  <c r="W129" s="1"/>
  <c r="T130"/>
  <c r="W130" s="1"/>
  <c r="T131"/>
  <c r="W131" s="1"/>
  <c r="T132"/>
  <c r="W132" s="1"/>
  <c r="T133"/>
  <c r="W133" s="1"/>
  <c r="T134"/>
  <c r="W134" s="1"/>
  <c r="T135"/>
  <c r="W135" s="1"/>
  <c r="T136"/>
  <c r="W136" s="1"/>
  <c r="T137"/>
  <c r="W137" s="1"/>
  <c r="T138"/>
  <c r="W138" s="1"/>
  <c r="T139"/>
  <c r="W139" s="1"/>
  <c r="T140"/>
  <c r="W140" s="1"/>
  <c r="T141"/>
  <c r="W141" s="1"/>
  <c r="T142"/>
  <c r="W142" s="1"/>
  <c r="T143"/>
  <c r="W143" s="1"/>
  <c r="T144"/>
  <c r="W144" s="1"/>
  <c r="T145"/>
  <c r="W145" s="1"/>
  <c r="T146"/>
  <c r="W146" s="1"/>
  <c r="T147"/>
  <c r="W147" s="1"/>
  <c r="T148"/>
  <c r="W148" s="1"/>
  <c r="T149"/>
  <c r="W149" s="1"/>
  <c r="T150"/>
  <c r="W150" s="1"/>
  <c r="T151"/>
  <c r="W151" s="1"/>
  <c r="T152"/>
  <c r="W152" s="1"/>
  <c r="T153"/>
  <c r="W153" s="1"/>
  <c r="T154"/>
  <c r="W154" s="1"/>
  <c r="T155"/>
  <c r="W155" s="1"/>
  <c r="T156"/>
  <c r="W156" s="1"/>
  <c r="T157"/>
  <c r="W157" s="1"/>
  <c r="T158"/>
  <c r="W158" s="1"/>
  <c r="T159"/>
  <c r="W159" s="1"/>
  <c r="T160"/>
  <c r="W160" s="1"/>
  <c r="T161"/>
  <c r="W161" s="1"/>
  <c r="T162"/>
  <c r="W162" s="1"/>
  <c r="T163"/>
  <c r="W163" s="1"/>
  <c r="T164"/>
  <c r="W164" s="1"/>
  <c r="T165"/>
  <c r="W165" s="1"/>
  <c r="T166"/>
  <c r="W166" s="1"/>
  <c r="T167"/>
  <c r="W167" s="1"/>
  <c r="T168"/>
  <c r="W168" s="1"/>
  <c r="T169"/>
  <c r="W169" s="1"/>
  <c r="T170"/>
  <c r="W170" s="1"/>
  <c r="T171"/>
  <c r="W171" s="1"/>
  <c r="T172"/>
  <c r="W172" s="1"/>
  <c r="T173"/>
  <c r="W173" s="1"/>
  <c r="T174"/>
  <c r="W174" s="1"/>
  <c r="T175"/>
  <c r="W175" s="1"/>
  <c r="T176"/>
  <c r="W176" s="1"/>
  <c r="T177"/>
  <c r="W177" s="1"/>
  <c r="T178"/>
  <c r="W178" s="1"/>
  <c r="T179"/>
  <c r="W179" s="1"/>
  <c r="T180"/>
  <c r="W180" s="1"/>
  <c r="T181"/>
  <c r="W181" s="1"/>
  <c r="T182"/>
  <c r="W182" s="1"/>
  <c r="T183"/>
  <c r="W183" s="1"/>
  <c r="T184"/>
  <c r="W184" s="1"/>
  <c r="T185"/>
  <c r="W185" s="1"/>
  <c r="T186"/>
  <c r="W186" s="1"/>
  <c r="T187"/>
  <c r="W187" s="1"/>
  <c r="T188"/>
  <c r="W188" s="1"/>
  <c r="T189"/>
  <c r="W189" s="1"/>
  <c r="T190"/>
  <c r="W190" s="1"/>
  <c r="T191"/>
  <c r="W191" s="1"/>
  <c r="T192"/>
  <c r="W192" s="1"/>
  <c r="T193"/>
  <c r="W193" s="1"/>
  <c r="T194"/>
  <c r="W194" s="1"/>
  <c r="T195"/>
  <c r="W195" s="1"/>
  <c r="T196"/>
  <c r="W196" s="1"/>
  <c r="T197"/>
  <c r="W197" s="1"/>
  <c r="T198"/>
  <c r="W198" s="1"/>
  <c r="T14"/>
  <c r="W14" s="1"/>
  <c r="P15"/>
  <c r="S15" s="1"/>
  <c r="P16"/>
  <c r="S16" s="1"/>
  <c r="P17"/>
  <c r="S17" s="1"/>
  <c r="P18"/>
  <c r="S18" s="1"/>
  <c r="P19"/>
  <c r="S19" s="1"/>
  <c r="P20"/>
  <c r="S20" s="1"/>
  <c r="P21"/>
  <c r="S21" s="1"/>
  <c r="P22"/>
  <c r="S22" s="1"/>
  <c r="P23"/>
  <c r="S23" s="1"/>
  <c r="P24"/>
  <c r="S24" s="1"/>
  <c r="P25"/>
  <c r="S25" s="1"/>
  <c r="P26"/>
  <c r="S26" s="1"/>
  <c r="P27"/>
  <c r="S27" s="1"/>
  <c r="P28"/>
  <c r="S28" s="1"/>
  <c r="P29"/>
  <c r="S29" s="1"/>
  <c r="P30"/>
  <c r="S30" s="1"/>
  <c r="P31"/>
  <c r="S31" s="1"/>
  <c r="P32"/>
  <c r="S32" s="1"/>
  <c r="P33"/>
  <c r="S33" s="1"/>
  <c r="P34"/>
  <c r="S34" s="1"/>
  <c r="P35"/>
  <c r="S35" s="1"/>
  <c r="P36"/>
  <c r="S36" s="1"/>
  <c r="P37"/>
  <c r="S37" s="1"/>
  <c r="P38"/>
  <c r="S38" s="1"/>
  <c r="P39"/>
  <c r="S39" s="1"/>
  <c r="P40"/>
  <c r="S40" s="1"/>
  <c r="P41"/>
  <c r="S41" s="1"/>
  <c r="P42"/>
  <c r="S42" s="1"/>
  <c r="P43"/>
  <c r="S43" s="1"/>
  <c r="P44"/>
  <c r="S44" s="1"/>
  <c r="P45"/>
  <c r="S45" s="1"/>
  <c r="P46"/>
  <c r="S46" s="1"/>
  <c r="P47"/>
  <c r="S47" s="1"/>
  <c r="P48"/>
  <c r="S48" s="1"/>
  <c r="P49"/>
  <c r="S49" s="1"/>
  <c r="P50"/>
  <c r="S50" s="1"/>
  <c r="P51"/>
  <c r="S51" s="1"/>
  <c r="P52"/>
  <c r="S52" s="1"/>
  <c r="P53"/>
  <c r="S53" s="1"/>
  <c r="P54"/>
  <c r="S54" s="1"/>
  <c r="P55"/>
  <c r="S55" s="1"/>
  <c r="P56"/>
  <c r="S56" s="1"/>
  <c r="P57"/>
  <c r="S57" s="1"/>
  <c r="P58"/>
  <c r="S58" s="1"/>
  <c r="P59"/>
  <c r="S59" s="1"/>
  <c r="P60"/>
  <c r="S60" s="1"/>
  <c r="P61"/>
  <c r="S61" s="1"/>
  <c r="P62"/>
  <c r="S62" s="1"/>
  <c r="P63"/>
  <c r="S63" s="1"/>
  <c r="P64"/>
  <c r="S64" s="1"/>
  <c r="P65"/>
  <c r="S65" s="1"/>
  <c r="P66"/>
  <c r="S66" s="1"/>
  <c r="P67"/>
  <c r="S67" s="1"/>
  <c r="P68"/>
  <c r="S68" s="1"/>
  <c r="P69"/>
  <c r="S69" s="1"/>
  <c r="P70"/>
  <c r="S70" s="1"/>
  <c r="P71"/>
  <c r="S71" s="1"/>
  <c r="P72"/>
  <c r="S72" s="1"/>
  <c r="P73"/>
  <c r="S73" s="1"/>
  <c r="P74"/>
  <c r="S74" s="1"/>
  <c r="P75"/>
  <c r="S75" s="1"/>
  <c r="P76"/>
  <c r="S76" s="1"/>
  <c r="P77"/>
  <c r="S77" s="1"/>
  <c r="P78"/>
  <c r="S78" s="1"/>
  <c r="P79"/>
  <c r="S79" s="1"/>
  <c r="P80"/>
  <c r="S80" s="1"/>
  <c r="P81"/>
  <c r="S81" s="1"/>
  <c r="P82"/>
  <c r="S82" s="1"/>
  <c r="P83"/>
  <c r="S83" s="1"/>
  <c r="P84"/>
  <c r="S84" s="1"/>
  <c r="P85"/>
  <c r="S85" s="1"/>
  <c r="P86"/>
  <c r="S86" s="1"/>
  <c r="P87"/>
  <c r="S87" s="1"/>
  <c r="P88"/>
  <c r="S88" s="1"/>
  <c r="P89"/>
  <c r="S89" s="1"/>
  <c r="P90"/>
  <c r="S90" s="1"/>
  <c r="P91"/>
  <c r="S91" s="1"/>
  <c r="P92"/>
  <c r="S92" s="1"/>
  <c r="P93"/>
  <c r="S93" s="1"/>
  <c r="P94"/>
  <c r="S94" s="1"/>
  <c r="P95"/>
  <c r="S95" s="1"/>
  <c r="P96"/>
  <c r="S96" s="1"/>
  <c r="P97"/>
  <c r="S97" s="1"/>
  <c r="P98"/>
  <c r="S98" s="1"/>
  <c r="P99"/>
  <c r="S99" s="1"/>
  <c r="P100"/>
  <c r="S100" s="1"/>
  <c r="P101"/>
  <c r="S101" s="1"/>
  <c r="P102"/>
  <c r="S102" s="1"/>
  <c r="P103"/>
  <c r="S103" s="1"/>
  <c r="P104"/>
  <c r="S104" s="1"/>
  <c r="P105"/>
  <c r="S105" s="1"/>
  <c r="P106"/>
  <c r="S106" s="1"/>
  <c r="P107"/>
  <c r="S107" s="1"/>
  <c r="P108"/>
  <c r="S108" s="1"/>
  <c r="P109"/>
  <c r="S109" s="1"/>
  <c r="P110"/>
  <c r="S110" s="1"/>
  <c r="P111"/>
  <c r="S111" s="1"/>
  <c r="P112"/>
  <c r="S112" s="1"/>
  <c r="P113"/>
  <c r="S113" s="1"/>
  <c r="P114"/>
  <c r="S114" s="1"/>
  <c r="P115"/>
  <c r="S115" s="1"/>
  <c r="P116"/>
  <c r="S116" s="1"/>
  <c r="P117"/>
  <c r="S117" s="1"/>
  <c r="P118"/>
  <c r="S118" s="1"/>
  <c r="P119"/>
  <c r="S119" s="1"/>
  <c r="P120"/>
  <c r="S120" s="1"/>
  <c r="P121"/>
  <c r="S121" s="1"/>
  <c r="P122"/>
  <c r="S122" s="1"/>
  <c r="P123"/>
  <c r="S123" s="1"/>
  <c r="P124"/>
  <c r="S124" s="1"/>
  <c r="P125"/>
  <c r="S125" s="1"/>
  <c r="P126"/>
  <c r="S126" s="1"/>
  <c r="P127"/>
  <c r="S127" s="1"/>
  <c r="P128"/>
  <c r="S128" s="1"/>
  <c r="P129"/>
  <c r="S129" s="1"/>
  <c r="P130"/>
  <c r="S130" s="1"/>
  <c r="P131"/>
  <c r="S131" s="1"/>
  <c r="P132"/>
  <c r="S132" s="1"/>
  <c r="P133"/>
  <c r="S133" s="1"/>
  <c r="P134"/>
  <c r="S134" s="1"/>
  <c r="P135"/>
  <c r="S135" s="1"/>
  <c r="P136"/>
  <c r="S136" s="1"/>
  <c r="P137"/>
  <c r="S137" s="1"/>
  <c r="P138"/>
  <c r="S138" s="1"/>
  <c r="P139"/>
  <c r="S139" s="1"/>
  <c r="P140"/>
  <c r="S140" s="1"/>
  <c r="P141"/>
  <c r="S141" s="1"/>
  <c r="P142"/>
  <c r="S142" s="1"/>
  <c r="P143"/>
  <c r="S143" s="1"/>
  <c r="P144"/>
  <c r="S144" s="1"/>
  <c r="P145"/>
  <c r="S145" s="1"/>
  <c r="P146"/>
  <c r="S146" s="1"/>
  <c r="P147"/>
  <c r="S147" s="1"/>
  <c r="P148"/>
  <c r="S148" s="1"/>
  <c r="P149"/>
  <c r="S149" s="1"/>
  <c r="P150"/>
  <c r="S150" s="1"/>
  <c r="P151"/>
  <c r="S151" s="1"/>
  <c r="P152"/>
  <c r="S152" s="1"/>
  <c r="P153"/>
  <c r="S153" s="1"/>
  <c r="P154"/>
  <c r="S154" s="1"/>
  <c r="P155"/>
  <c r="S155" s="1"/>
  <c r="P156"/>
  <c r="S156" s="1"/>
  <c r="P157"/>
  <c r="S157" s="1"/>
  <c r="P158"/>
  <c r="S158" s="1"/>
  <c r="P159"/>
  <c r="S159" s="1"/>
  <c r="P160"/>
  <c r="S160" s="1"/>
  <c r="P161"/>
  <c r="S161" s="1"/>
  <c r="P162"/>
  <c r="S162" s="1"/>
  <c r="P163"/>
  <c r="S163" s="1"/>
  <c r="P164"/>
  <c r="S164" s="1"/>
  <c r="P165"/>
  <c r="S165" s="1"/>
  <c r="P166"/>
  <c r="S166" s="1"/>
  <c r="P167"/>
  <c r="S167" s="1"/>
  <c r="P168"/>
  <c r="S168" s="1"/>
  <c r="P169"/>
  <c r="S169" s="1"/>
  <c r="P170"/>
  <c r="S170" s="1"/>
  <c r="P171"/>
  <c r="S171" s="1"/>
  <c r="P172"/>
  <c r="S172" s="1"/>
  <c r="P173"/>
  <c r="S173" s="1"/>
  <c r="P174"/>
  <c r="S174" s="1"/>
  <c r="P175"/>
  <c r="S175" s="1"/>
  <c r="P176"/>
  <c r="S176" s="1"/>
  <c r="P177"/>
  <c r="S177" s="1"/>
  <c r="P178"/>
  <c r="S178" s="1"/>
  <c r="P179"/>
  <c r="S179" s="1"/>
  <c r="P180"/>
  <c r="S180" s="1"/>
  <c r="P181"/>
  <c r="S181" s="1"/>
  <c r="P182"/>
  <c r="S182" s="1"/>
  <c r="P183"/>
  <c r="S183" s="1"/>
  <c r="P184"/>
  <c r="S184" s="1"/>
  <c r="P185"/>
  <c r="S185" s="1"/>
  <c r="P186"/>
  <c r="S186" s="1"/>
  <c r="P187"/>
  <c r="S187" s="1"/>
  <c r="P188"/>
  <c r="S188" s="1"/>
  <c r="P189"/>
  <c r="S189" s="1"/>
  <c r="P190"/>
  <c r="S190" s="1"/>
  <c r="P191"/>
  <c r="S191" s="1"/>
  <c r="P192"/>
  <c r="S192" s="1"/>
  <c r="P193"/>
  <c r="S193" s="1"/>
  <c r="P194"/>
  <c r="S194" s="1"/>
  <c r="P195"/>
  <c r="S195" s="1"/>
  <c r="P196"/>
  <c r="S196" s="1"/>
  <c r="P197"/>
  <c r="S197" s="1"/>
  <c r="P198"/>
  <c r="S198" s="1"/>
  <c r="P14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L14"/>
  <c r="O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X15" i="72"/>
  <c r="X16"/>
  <c r="AA16" s="1"/>
  <c r="X17"/>
  <c r="X18"/>
  <c r="X19"/>
  <c r="X20"/>
  <c r="AA20" s="1"/>
  <c r="X21"/>
  <c r="X22"/>
  <c r="X23"/>
  <c r="X24"/>
  <c r="AA24" s="1"/>
  <c r="X25"/>
  <c r="X26"/>
  <c r="X27"/>
  <c r="X28"/>
  <c r="AA28" s="1"/>
  <c r="X29"/>
  <c r="X30"/>
  <c r="X31"/>
  <c r="X32"/>
  <c r="AA32" s="1"/>
  <c r="X33"/>
  <c r="X34"/>
  <c r="X35"/>
  <c r="X36"/>
  <c r="AA36" s="1"/>
  <c r="X37"/>
  <c r="X38"/>
  <c r="X39"/>
  <c r="X40"/>
  <c r="AA40" s="1"/>
  <c r="X41"/>
  <c r="X42"/>
  <c r="X43"/>
  <c r="X44"/>
  <c r="AA44" s="1"/>
  <c r="X45"/>
  <c r="X46"/>
  <c r="X47"/>
  <c r="X48"/>
  <c r="AA48" s="1"/>
  <c r="X49"/>
  <c r="X50"/>
  <c r="X51"/>
  <c r="X52"/>
  <c r="AA52" s="1"/>
  <c r="X53"/>
  <c r="X54"/>
  <c r="X55"/>
  <c r="X56"/>
  <c r="AA56" s="1"/>
  <c r="X57"/>
  <c r="X58"/>
  <c r="X59"/>
  <c r="X60"/>
  <c r="AA60" s="1"/>
  <c r="X61"/>
  <c r="X62"/>
  <c r="X63"/>
  <c r="X64"/>
  <c r="AA64" s="1"/>
  <c r="X65"/>
  <c r="X66"/>
  <c r="X67"/>
  <c r="X68"/>
  <c r="AA68" s="1"/>
  <c r="X69"/>
  <c r="X70"/>
  <c r="X71"/>
  <c r="X72"/>
  <c r="AA72" s="1"/>
  <c r="X73"/>
  <c r="X74"/>
  <c r="X75"/>
  <c r="X76"/>
  <c r="AA76" s="1"/>
  <c r="X77"/>
  <c r="X78"/>
  <c r="X79"/>
  <c r="X80"/>
  <c r="AA80" s="1"/>
  <c r="X81"/>
  <c r="X82"/>
  <c r="X83"/>
  <c r="X84"/>
  <c r="AA84" s="1"/>
  <c r="X85"/>
  <c r="X86"/>
  <c r="X87"/>
  <c r="X88"/>
  <c r="AA88" s="1"/>
  <c r="X89"/>
  <c r="X90"/>
  <c r="X91"/>
  <c r="X92"/>
  <c r="AA92" s="1"/>
  <c r="X93"/>
  <c r="X94"/>
  <c r="X95"/>
  <c r="X96"/>
  <c r="AA96" s="1"/>
  <c r="X97"/>
  <c r="X98"/>
  <c r="X99"/>
  <c r="X100"/>
  <c r="AA100" s="1"/>
  <c r="X101"/>
  <c r="X102"/>
  <c r="X103"/>
  <c r="X104"/>
  <c r="AA104" s="1"/>
  <c r="X105"/>
  <c r="X106"/>
  <c r="X107"/>
  <c r="X108"/>
  <c r="AA108" s="1"/>
  <c r="X109"/>
  <c r="X110"/>
  <c r="X111"/>
  <c r="X112"/>
  <c r="AA112" s="1"/>
  <c r="X113"/>
  <c r="X114"/>
  <c r="X115"/>
  <c r="X116"/>
  <c r="AA116" s="1"/>
  <c r="X117"/>
  <c r="X118"/>
  <c r="X119"/>
  <c r="X120"/>
  <c r="AA120" s="1"/>
  <c r="X121"/>
  <c r="X122"/>
  <c r="X123"/>
  <c r="X124"/>
  <c r="AA124" s="1"/>
  <c r="X125"/>
  <c r="X126"/>
  <c r="X127"/>
  <c r="X128"/>
  <c r="AA128" s="1"/>
  <c r="X129"/>
  <c r="X130"/>
  <c r="X131"/>
  <c r="X132"/>
  <c r="AA132" s="1"/>
  <c r="X133"/>
  <c r="X134"/>
  <c r="X135"/>
  <c r="X136"/>
  <c r="AA136" s="1"/>
  <c r="X137"/>
  <c r="X138"/>
  <c r="X139"/>
  <c r="X140"/>
  <c r="AA140" s="1"/>
  <c r="X141"/>
  <c r="X142"/>
  <c r="X143"/>
  <c r="X144"/>
  <c r="AA144" s="1"/>
  <c r="X145"/>
  <c r="X146"/>
  <c r="X147"/>
  <c r="X148"/>
  <c r="AA148" s="1"/>
  <c r="X149"/>
  <c r="X150"/>
  <c r="X151"/>
  <c r="X152"/>
  <c r="AA152" s="1"/>
  <c r="X153"/>
  <c r="X154"/>
  <c r="X155"/>
  <c r="X156"/>
  <c r="AA156" s="1"/>
  <c r="X157"/>
  <c r="X158"/>
  <c r="X159"/>
  <c r="X160"/>
  <c r="AA160" s="1"/>
  <c r="X161"/>
  <c r="X162"/>
  <c r="X163"/>
  <c r="X164"/>
  <c r="AA164" s="1"/>
  <c r="X165"/>
  <c r="X166"/>
  <c r="X167"/>
  <c r="X168"/>
  <c r="AA168" s="1"/>
  <c r="X169"/>
  <c r="X170"/>
  <c r="X171"/>
  <c r="X172"/>
  <c r="AA172" s="1"/>
  <c r="X173"/>
  <c r="X174"/>
  <c r="X175"/>
  <c r="X176"/>
  <c r="AA176" s="1"/>
  <c r="X177"/>
  <c r="X178"/>
  <c r="X179"/>
  <c r="X180"/>
  <c r="AA180" s="1"/>
  <c r="X181"/>
  <c r="X182"/>
  <c r="X183"/>
  <c r="X184"/>
  <c r="AA184" s="1"/>
  <c r="X185"/>
  <c r="X186"/>
  <c r="X187"/>
  <c r="X188"/>
  <c r="AA188" s="1"/>
  <c r="X189"/>
  <c r="X190"/>
  <c r="X191"/>
  <c r="X192"/>
  <c r="AA192" s="1"/>
  <c r="X193"/>
  <c r="X194"/>
  <c r="X195"/>
  <c r="X196"/>
  <c r="AA196" s="1"/>
  <c r="X197"/>
  <c r="X198"/>
  <c r="X14"/>
  <c r="T15"/>
  <c r="W15" s="1"/>
  <c r="T16"/>
  <c r="T17"/>
  <c r="W17" s="1"/>
  <c r="T18"/>
  <c r="T19"/>
  <c r="W19" s="1"/>
  <c r="T20"/>
  <c r="T21"/>
  <c r="W21" s="1"/>
  <c r="T22"/>
  <c r="T23"/>
  <c r="W23" s="1"/>
  <c r="T24"/>
  <c r="T25"/>
  <c r="W25" s="1"/>
  <c r="T26"/>
  <c r="T27"/>
  <c r="W27" s="1"/>
  <c r="T28"/>
  <c r="T29"/>
  <c r="W29" s="1"/>
  <c r="T30"/>
  <c r="T31"/>
  <c r="W31" s="1"/>
  <c r="T32"/>
  <c r="T33"/>
  <c r="W33" s="1"/>
  <c r="T34"/>
  <c r="T35"/>
  <c r="W35" s="1"/>
  <c r="T36"/>
  <c r="T37"/>
  <c r="W37" s="1"/>
  <c r="T38"/>
  <c r="T39"/>
  <c r="W39" s="1"/>
  <c r="T40"/>
  <c r="T41"/>
  <c r="W41" s="1"/>
  <c r="T42"/>
  <c r="T43"/>
  <c r="W43" s="1"/>
  <c r="T44"/>
  <c r="T45"/>
  <c r="W45" s="1"/>
  <c r="T46"/>
  <c r="T47"/>
  <c r="W47" s="1"/>
  <c r="T48"/>
  <c r="T49"/>
  <c r="W49" s="1"/>
  <c r="T50"/>
  <c r="T51"/>
  <c r="W51" s="1"/>
  <c r="T52"/>
  <c r="T53"/>
  <c r="W53" s="1"/>
  <c r="T54"/>
  <c r="T55"/>
  <c r="W55" s="1"/>
  <c r="T56"/>
  <c r="T57"/>
  <c r="W57" s="1"/>
  <c r="T58"/>
  <c r="T59"/>
  <c r="W59" s="1"/>
  <c r="T60"/>
  <c r="T61"/>
  <c r="W61" s="1"/>
  <c r="T62"/>
  <c r="T63"/>
  <c r="W63" s="1"/>
  <c r="T64"/>
  <c r="T65"/>
  <c r="W65" s="1"/>
  <c r="T66"/>
  <c r="T67"/>
  <c r="W67" s="1"/>
  <c r="T68"/>
  <c r="T69"/>
  <c r="W69" s="1"/>
  <c r="T70"/>
  <c r="T71"/>
  <c r="W71" s="1"/>
  <c r="T72"/>
  <c r="T73"/>
  <c r="W73" s="1"/>
  <c r="T74"/>
  <c r="T75"/>
  <c r="W75" s="1"/>
  <c r="T76"/>
  <c r="T77"/>
  <c r="W77" s="1"/>
  <c r="T78"/>
  <c r="T79"/>
  <c r="W79" s="1"/>
  <c r="T80"/>
  <c r="T81"/>
  <c r="W81" s="1"/>
  <c r="T82"/>
  <c r="T83"/>
  <c r="W83" s="1"/>
  <c r="T84"/>
  <c r="T85"/>
  <c r="W85" s="1"/>
  <c r="T86"/>
  <c r="T87"/>
  <c r="W87" s="1"/>
  <c r="T88"/>
  <c r="T89"/>
  <c r="W89" s="1"/>
  <c r="T90"/>
  <c r="T91"/>
  <c r="W91" s="1"/>
  <c r="T92"/>
  <c r="T93"/>
  <c r="W93" s="1"/>
  <c r="T94"/>
  <c r="T95"/>
  <c r="W95" s="1"/>
  <c r="T96"/>
  <c r="T97"/>
  <c r="W97" s="1"/>
  <c r="T98"/>
  <c r="T99"/>
  <c r="W99" s="1"/>
  <c r="T100"/>
  <c r="T101"/>
  <c r="W101" s="1"/>
  <c r="T102"/>
  <c r="T103"/>
  <c r="W103" s="1"/>
  <c r="T104"/>
  <c r="T105"/>
  <c r="W105" s="1"/>
  <c r="T106"/>
  <c r="T107"/>
  <c r="W107" s="1"/>
  <c r="T108"/>
  <c r="T109"/>
  <c r="W109" s="1"/>
  <c r="T110"/>
  <c r="T111"/>
  <c r="W111" s="1"/>
  <c r="T112"/>
  <c r="T113"/>
  <c r="W113" s="1"/>
  <c r="T114"/>
  <c r="T115"/>
  <c r="W115" s="1"/>
  <c r="T116"/>
  <c r="T117"/>
  <c r="W117" s="1"/>
  <c r="T118"/>
  <c r="T119"/>
  <c r="W119" s="1"/>
  <c r="T120"/>
  <c r="T121"/>
  <c r="W121" s="1"/>
  <c r="T122"/>
  <c r="T123"/>
  <c r="W123" s="1"/>
  <c r="T124"/>
  <c r="T125"/>
  <c r="W125" s="1"/>
  <c r="T126"/>
  <c r="T127"/>
  <c r="W127" s="1"/>
  <c r="T128"/>
  <c r="T129"/>
  <c r="W129" s="1"/>
  <c r="T130"/>
  <c r="T131"/>
  <c r="W131" s="1"/>
  <c r="T132"/>
  <c r="T133"/>
  <c r="W133" s="1"/>
  <c r="T134"/>
  <c r="T135"/>
  <c r="W135" s="1"/>
  <c r="T136"/>
  <c r="T137"/>
  <c r="W137" s="1"/>
  <c r="T138"/>
  <c r="T139"/>
  <c r="W139" s="1"/>
  <c r="T140"/>
  <c r="T141"/>
  <c r="W141" s="1"/>
  <c r="T142"/>
  <c r="T143"/>
  <c r="W143" s="1"/>
  <c r="T144"/>
  <c r="T145"/>
  <c r="W145" s="1"/>
  <c r="T146"/>
  <c r="T147"/>
  <c r="W147" s="1"/>
  <c r="T148"/>
  <c r="T149"/>
  <c r="W149" s="1"/>
  <c r="T150"/>
  <c r="T151"/>
  <c r="W151" s="1"/>
  <c r="T152"/>
  <c r="T153"/>
  <c r="W153" s="1"/>
  <c r="T154"/>
  <c r="T155"/>
  <c r="W155" s="1"/>
  <c r="T156"/>
  <c r="T157"/>
  <c r="W157" s="1"/>
  <c r="T158"/>
  <c r="T159"/>
  <c r="W159" s="1"/>
  <c r="T160"/>
  <c r="T161"/>
  <c r="W161" s="1"/>
  <c r="T162"/>
  <c r="T163"/>
  <c r="W163" s="1"/>
  <c r="T164"/>
  <c r="T165"/>
  <c r="W165" s="1"/>
  <c r="T166"/>
  <c r="T167"/>
  <c r="W167" s="1"/>
  <c r="T168"/>
  <c r="T169"/>
  <c r="W169" s="1"/>
  <c r="T170"/>
  <c r="T171"/>
  <c r="W171" s="1"/>
  <c r="T172"/>
  <c r="T173"/>
  <c r="W173" s="1"/>
  <c r="T174"/>
  <c r="T175"/>
  <c r="W175" s="1"/>
  <c r="T176"/>
  <c r="T177"/>
  <c r="W177" s="1"/>
  <c r="T178"/>
  <c r="T179"/>
  <c r="W179" s="1"/>
  <c r="T180"/>
  <c r="T181"/>
  <c r="W181" s="1"/>
  <c r="T182"/>
  <c r="T183"/>
  <c r="W183" s="1"/>
  <c r="T184"/>
  <c r="T185"/>
  <c r="W185" s="1"/>
  <c r="T186"/>
  <c r="T187"/>
  <c r="W187" s="1"/>
  <c r="T188"/>
  <c r="T189"/>
  <c r="W189" s="1"/>
  <c r="T190"/>
  <c r="T191"/>
  <c r="W191" s="1"/>
  <c r="T192"/>
  <c r="T193"/>
  <c r="W193" s="1"/>
  <c r="T194"/>
  <c r="T195"/>
  <c r="W195" s="1"/>
  <c r="T196"/>
  <c r="T197"/>
  <c r="W197" s="1"/>
  <c r="T198"/>
  <c r="T14"/>
  <c r="W14" s="1"/>
  <c r="P15"/>
  <c r="P16"/>
  <c r="S16" s="1"/>
  <c r="P17"/>
  <c r="P18"/>
  <c r="P19"/>
  <c r="P20"/>
  <c r="S20" s="1"/>
  <c r="P21"/>
  <c r="P22"/>
  <c r="P23"/>
  <c r="P24"/>
  <c r="S24" s="1"/>
  <c r="P25"/>
  <c r="P26"/>
  <c r="P27"/>
  <c r="P28"/>
  <c r="S28" s="1"/>
  <c r="P29"/>
  <c r="P30"/>
  <c r="P31"/>
  <c r="P32"/>
  <c r="S32" s="1"/>
  <c r="P33"/>
  <c r="P34"/>
  <c r="P35"/>
  <c r="P36"/>
  <c r="S36" s="1"/>
  <c r="P37"/>
  <c r="P38"/>
  <c r="P39"/>
  <c r="P40"/>
  <c r="S40" s="1"/>
  <c r="P41"/>
  <c r="P42"/>
  <c r="P43"/>
  <c r="P44"/>
  <c r="S44" s="1"/>
  <c r="P45"/>
  <c r="P46"/>
  <c r="P47"/>
  <c r="P48"/>
  <c r="S48" s="1"/>
  <c r="P49"/>
  <c r="P50"/>
  <c r="P51"/>
  <c r="P52"/>
  <c r="S52" s="1"/>
  <c r="P53"/>
  <c r="P54"/>
  <c r="P55"/>
  <c r="P56"/>
  <c r="S56" s="1"/>
  <c r="P57"/>
  <c r="P58"/>
  <c r="P59"/>
  <c r="P60"/>
  <c r="S60" s="1"/>
  <c r="P61"/>
  <c r="P62"/>
  <c r="P63"/>
  <c r="P64"/>
  <c r="S64" s="1"/>
  <c r="P65"/>
  <c r="P66"/>
  <c r="P67"/>
  <c r="P68"/>
  <c r="S68" s="1"/>
  <c r="P69"/>
  <c r="P70"/>
  <c r="P71"/>
  <c r="P72"/>
  <c r="S72" s="1"/>
  <c r="P73"/>
  <c r="P74"/>
  <c r="P75"/>
  <c r="P76"/>
  <c r="S76" s="1"/>
  <c r="P77"/>
  <c r="P78"/>
  <c r="P79"/>
  <c r="P80"/>
  <c r="S80" s="1"/>
  <c r="P81"/>
  <c r="P82"/>
  <c r="P83"/>
  <c r="P84"/>
  <c r="S84" s="1"/>
  <c r="P85"/>
  <c r="P86"/>
  <c r="P87"/>
  <c r="P88"/>
  <c r="S88" s="1"/>
  <c r="P89"/>
  <c r="P90"/>
  <c r="P91"/>
  <c r="P92"/>
  <c r="S92" s="1"/>
  <c r="P93"/>
  <c r="P94"/>
  <c r="P95"/>
  <c r="P96"/>
  <c r="S96" s="1"/>
  <c r="P97"/>
  <c r="P98"/>
  <c r="P99"/>
  <c r="P100"/>
  <c r="S100" s="1"/>
  <c r="P101"/>
  <c r="P102"/>
  <c r="P103"/>
  <c r="P104"/>
  <c r="S104" s="1"/>
  <c r="P105"/>
  <c r="P106"/>
  <c r="P107"/>
  <c r="P108"/>
  <c r="S108" s="1"/>
  <c r="P109"/>
  <c r="P110"/>
  <c r="P111"/>
  <c r="P112"/>
  <c r="S112" s="1"/>
  <c r="P113"/>
  <c r="P114"/>
  <c r="P115"/>
  <c r="P116"/>
  <c r="S116" s="1"/>
  <c r="P117"/>
  <c r="P118"/>
  <c r="P119"/>
  <c r="P120"/>
  <c r="S120" s="1"/>
  <c r="P121"/>
  <c r="P122"/>
  <c r="P123"/>
  <c r="P124"/>
  <c r="S124" s="1"/>
  <c r="P125"/>
  <c r="P126"/>
  <c r="P127"/>
  <c r="P128"/>
  <c r="S128" s="1"/>
  <c r="P129"/>
  <c r="P130"/>
  <c r="P131"/>
  <c r="P132"/>
  <c r="S132" s="1"/>
  <c r="P133"/>
  <c r="P134"/>
  <c r="P135"/>
  <c r="P136"/>
  <c r="S136" s="1"/>
  <c r="P137"/>
  <c r="P138"/>
  <c r="P139"/>
  <c r="P140"/>
  <c r="S140" s="1"/>
  <c r="P141"/>
  <c r="P142"/>
  <c r="P143"/>
  <c r="P144"/>
  <c r="S144" s="1"/>
  <c r="P145"/>
  <c r="P146"/>
  <c r="P147"/>
  <c r="P148"/>
  <c r="S148" s="1"/>
  <c r="P149"/>
  <c r="P150"/>
  <c r="P151"/>
  <c r="P152"/>
  <c r="S152" s="1"/>
  <c r="P153"/>
  <c r="P154"/>
  <c r="P155"/>
  <c r="P156"/>
  <c r="S156" s="1"/>
  <c r="P157"/>
  <c r="P158"/>
  <c r="P159"/>
  <c r="P160"/>
  <c r="S160" s="1"/>
  <c r="P161"/>
  <c r="P162"/>
  <c r="P163"/>
  <c r="P164"/>
  <c r="S164" s="1"/>
  <c r="P165"/>
  <c r="P166"/>
  <c r="P167"/>
  <c r="P168"/>
  <c r="S168" s="1"/>
  <c r="P169"/>
  <c r="P170"/>
  <c r="P171"/>
  <c r="P172"/>
  <c r="S172" s="1"/>
  <c r="P173"/>
  <c r="P174"/>
  <c r="P175"/>
  <c r="P176"/>
  <c r="S176" s="1"/>
  <c r="P177"/>
  <c r="P178"/>
  <c r="P179"/>
  <c r="P180"/>
  <c r="S180" s="1"/>
  <c r="P181"/>
  <c r="P182"/>
  <c r="P183"/>
  <c r="P184"/>
  <c r="S184" s="1"/>
  <c r="P185"/>
  <c r="P186"/>
  <c r="P187"/>
  <c r="P188"/>
  <c r="S188" s="1"/>
  <c r="P189"/>
  <c r="P190"/>
  <c r="P191"/>
  <c r="P192"/>
  <c r="S192" s="1"/>
  <c r="P193"/>
  <c r="P194"/>
  <c r="P195"/>
  <c r="P196"/>
  <c r="S196" s="1"/>
  <c r="P197"/>
  <c r="P198"/>
  <c r="P14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2"/>
  <c r="O32" s="1"/>
  <c r="L33"/>
  <c r="O33" s="1"/>
  <c r="L34"/>
  <c r="O34" s="1"/>
  <c r="L35"/>
  <c r="O35" s="1"/>
  <c r="L36"/>
  <c r="O36" s="1"/>
  <c r="L37"/>
  <c r="O37" s="1"/>
  <c r="L38"/>
  <c r="O38" s="1"/>
  <c r="L39"/>
  <c r="O39" s="1"/>
  <c r="L40"/>
  <c r="O40" s="1"/>
  <c r="L41"/>
  <c r="O41" s="1"/>
  <c r="L42"/>
  <c r="O42" s="1"/>
  <c r="L43"/>
  <c r="O43" s="1"/>
  <c r="L44"/>
  <c r="O44" s="1"/>
  <c r="L45"/>
  <c r="O45" s="1"/>
  <c r="L46"/>
  <c r="O46" s="1"/>
  <c r="L47"/>
  <c r="O47" s="1"/>
  <c r="L48"/>
  <c r="O48" s="1"/>
  <c r="L49"/>
  <c r="O49" s="1"/>
  <c r="L50"/>
  <c r="O50" s="1"/>
  <c r="L51"/>
  <c r="O51" s="1"/>
  <c r="L52"/>
  <c r="O52" s="1"/>
  <c r="L53"/>
  <c r="O53" s="1"/>
  <c r="L54"/>
  <c r="O54" s="1"/>
  <c r="L55"/>
  <c r="O55" s="1"/>
  <c r="L56"/>
  <c r="O56" s="1"/>
  <c r="L57"/>
  <c r="O57" s="1"/>
  <c r="L58"/>
  <c r="O58" s="1"/>
  <c r="L59"/>
  <c r="O59" s="1"/>
  <c r="L60"/>
  <c r="O60" s="1"/>
  <c r="L61"/>
  <c r="O61" s="1"/>
  <c r="L62"/>
  <c r="O62" s="1"/>
  <c r="L63"/>
  <c r="O63" s="1"/>
  <c r="L64"/>
  <c r="O64" s="1"/>
  <c r="L65"/>
  <c r="O65" s="1"/>
  <c r="L66"/>
  <c r="O66" s="1"/>
  <c r="L67"/>
  <c r="O67" s="1"/>
  <c r="L68"/>
  <c r="O68" s="1"/>
  <c r="L69"/>
  <c r="O69" s="1"/>
  <c r="L70"/>
  <c r="O70" s="1"/>
  <c r="L71"/>
  <c r="O71" s="1"/>
  <c r="L72"/>
  <c r="O72" s="1"/>
  <c r="L73"/>
  <c r="O73" s="1"/>
  <c r="L74"/>
  <c r="O74" s="1"/>
  <c r="L75"/>
  <c r="O75" s="1"/>
  <c r="L76"/>
  <c r="O76" s="1"/>
  <c r="L77"/>
  <c r="O77" s="1"/>
  <c r="L78"/>
  <c r="O78" s="1"/>
  <c r="L79"/>
  <c r="O79" s="1"/>
  <c r="L80"/>
  <c r="O80" s="1"/>
  <c r="L81"/>
  <c r="O81" s="1"/>
  <c r="L82"/>
  <c r="O82" s="1"/>
  <c r="L83"/>
  <c r="O83" s="1"/>
  <c r="L84"/>
  <c r="O84" s="1"/>
  <c r="L85"/>
  <c r="O85" s="1"/>
  <c r="L86"/>
  <c r="O86" s="1"/>
  <c r="L87"/>
  <c r="O87" s="1"/>
  <c r="L88"/>
  <c r="O88" s="1"/>
  <c r="L89"/>
  <c r="O89" s="1"/>
  <c r="L90"/>
  <c r="O90" s="1"/>
  <c r="L91"/>
  <c r="O91" s="1"/>
  <c r="L92"/>
  <c r="O92" s="1"/>
  <c r="L93"/>
  <c r="O93" s="1"/>
  <c r="L94"/>
  <c r="O94" s="1"/>
  <c r="L95"/>
  <c r="O95" s="1"/>
  <c r="L96"/>
  <c r="O96" s="1"/>
  <c r="L97"/>
  <c r="O97" s="1"/>
  <c r="L98"/>
  <c r="O98" s="1"/>
  <c r="L99"/>
  <c r="O99" s="1"/>
  <c r="L100"/>
  <c r="O100" s="1"/>
  <c r="L101"/>
  <c r="O101" s="1"/>
  <c r="L102"/>
  <c r="O102" s="1"/>
  <c r="L103"/>
  <c r="O103" s="1"/>
  <c r="L104"/>
  <c r="O104" s="1"/>
  <c r="L105"/>
  <c r="O105" s="1"/>
  <c r="L106"/>
  <c r="O106" s="1"/>
  <c r="L107"/>
  <c r="O107" s="1"/>
  <c r="L108"/>
  <c r="O108" s="1"/>
  <c r="L109"/>
  <c r="O109" s="1"/>
  <c r="L110"/>
  <c r="O110" s="1"/>
  <c r="L111"/>
  <c r="O111" s="1"/>
  <c r="L112"/>
  <c r="O112" s="1"/>
  <c r="L113"/>
  <c r="O113" s="1"/>
  <c r="L114"/>
  <c r="O114" s="1"/>
  <c r="L115"/>
  <c r="O115" s="1"/>
  <c r="L116"/>
  <c r="O116" s="1"/>
  <c r="L117"/>
  <c r="O117" s="1"/>
  <c r="L118"/>
  <c r="O118" s="1"/>
  <c r="L119"/>
  <c r="O119" s="1"/>
  <c r="L120"/>
  <c r="O120" s="1"/>
  <c r="L121"/>
  <c r="O121" s="1"/>
  <c r="L122"/>
  <c r="O122" s="1"/>
  <c r="L123"/>
  <c r="O123" s="1"/>
  <c r="L124"/>
  <c r="O124" s="1"/>
  <c r="L125"/>
  <c r="O125" s="1"/>
  <c r="L126"/>
  <c r="O126" s="1"/>
  <c r="L127"/>
  <c r="O127" s="1"/>
  <c r="L128"/>
  <c r="O128" s="1"/>
  <c r="L129"/>
  <c r="O129" s="1"/>
  <c r="L130"/>
  <c r="O130" s="1"/>
  <c r="L131"/>
  <c r="O131" s="1"/>
  <c r="L132"/>
  <c r="O132" s="1"/>
  <c r="L133"/>
  <c r="O133" s="1"/>
  <c r="L134"/>
  <c r="O134" s="1"/>
  <c r="L135"/>
  <c r="O135" s="1"/>
  <c r="L136"/>
  <c r="O136" s="1"/>
  <c r="L137"/>
  <c r="O137" s="1"/>
  <c r="L138"/>
  <c r="O138" s="1"/>
  <c r="L139"/>
  <c r="O139" s="1"/>
  <c r="L140"/>
  <c r="O140" s="1"/>
  <c r="L141"/>
  <c r="O141" s="1"/>
  <c r="L142"/>
  <c r="O142" s="1"/>
  <c r="L143"/>
  <c r="O143" s="1"/>
  <c r="L144"/>
  <c r="O144" s="1"/>
  <c r="L145"/>
  <c r="O145" s="1"/>
  <c r="L146"/>
  <c r="O146" s="1"/>
  <c r="L147"/>
  <c r="O147" s="1"/>
  <c r="L148"/>
  <c r="O148" s="1"/>
  <c r="L149"/>
  <c r="O149" s="1"/>
  <c r="L150"/>
  <c r="O150" s="1"/>
  <c r="L151"/>
  <c r="O151" s="1"/>
  <c r="L152"/>
  <c r="O152" s="1"/>
  <c r="L153"/>
  <c r="O153" s="1"/>
  <c r="L154"/>
  <c r="O154" s="1"/>
  <c r="L155"/>
  <c r="O155" s="1"/>
  <c r="L156"/>
  <c r="O156" s="1"/>
  <c r="L157"/>
  <c r="O157" s="1"/>
  <c r="L158"/>
  <c r="O158" s="1"/>
  <c r="L159"/>
  <c r="O159" s="1"/>
  <c r="L160"/>
  <c r="O160" s="1"/>
  <c r="L161"/>
  <c r="O161" s="1"/>
  <c r="L162"/>
  <c r="O162" s="1"/>
  <c r="L163"/>
  <c r="O163" s="1"/>
  <c r="L164"/>
  <c r="O164" s="1"/>
  <c r="L165"/>
  <c r="O165" s="1"/>
  <c r="L166"/>
  <c r="O166" s="1"/>
  <c r="L167"/>
  <c r="O167" s="1"/>
  <c r="L168"/>
  <c r="O168" s="1"/>
  <c r="L169"/>
  <c r="O169" s="1"/>
  <c r="L170"/>
  <c r="O170" s="1"/>
  <c r="L171"/>
  <c r="O171" s="1"/>
  <c r="L172"/>
  <c r="O172" s="1"/>
  <c r="L173"/>
  <c r="O173" s="1"/>
  <c r="L174"/>
  <c r="O174" s="1"/>
  <c r="L175"/>
  <c r="O175" s="1"/>
  <c r="L176"/>
  <c r="O176" s="1"/>
  <c r="L177"/>
  <c r="O177" s="1"/>
  <c r="L178"/>
  <c r="O178" s="1"/>
  <c r="L179"/>
  <c r="O179" s="1"/>
  <c r="L180"/>
  <c r="O180" s="1"/>
  <c r="L181"/>
  <c r="O181" s="1"/>
  <c r="L182"/>
  <c r="O182" s="1"/>
  <c r="L183"/>
  <c r="O183" s="1"/>
  <c r="L184"/>
  <c r="O184" s="1"/>
  <c r="L185"/>
  <c r="O185" s="1"/>
  <c r="L186"/>
  <c r="O186" s="1"/>
  <c r="L187"/>
  <c r="O187" s="1"/>
  <c r="L188"/>
  <c r="O188" s="1"/>
  <c r="L189"/>
  <c r="O189" s="1"/>
  <c r="L190"/>
  <c r="O190" s="1"/>
  <c r="L191"/>
  <c r="O191" s="1"/>
  <c r="L192"/>
  <c r="O192" s="1"/>
  <c r="L193"/>
  <c r="O193" s="1"/>
  <c r="L194"/>
  <c r="O194" s="1"/>
  <c r="L195"/>
  <c r="O195" s="1"/>
  <c r="L196"/>
  <c r="O196" s="1"/>
  <c r="L197"/>
  <c r="O197" s="1"/>
  <c r="L198"/>
  <c r="O198" s="1"/>
  <c r="L14"/>
  <c r="O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H195"/>
  <c r="K195" s="1"/>
  <c r="H196"/>
  <c r="K196" s="1"/>
  <c r="H197"/>
  <c r="K197" s="1"/>
  <c r="H198"/>
  <c r="K198" s="1"/>
  <c r="H14"/>
  <c r="K14" s="1"/>
  <c r="AC15" i="64"/>
  <c r="AC16"/>
  <c r="AC17"/>
  <c r="AC18"/>
  <c r="AF18" s="1"/>
  <c r="AC19"/>
  <c r="AC20"/>
  <c r="AC21"/>
  <c r="AC22"/>
  <c r="AF22" s="1"/>
  <c r="AC23"/>
  <c r="AC24"/>
  <c r="AC25"/>
  <c r="AC26"/>
  <c r="AF26" s="1"/>
  <c r="AC27"/>
  <c r="AC28"/>
  <c r="AC29"/>
  <c r="AC30"/>
  <c r="AF30" s="1"/>
  <c r="AC31"/>
  <c r="AC32"/>
  <c r="AC33"/>
  <c r="AC34"/>
  <c r="AF34" s="1"/>
  <c r="AC35"/>
  <c r="AC36"/>
  <c r="AC37"/>
  <c r="AC38"/>
  <c r="AF38" s="1"/>
  <c r="AC39"/>
  <c r="AC40"/>
  <c r="AC41"/>
  <c r="AC42"/>
  <c r="AF42" s="1"/>
  <c r="AC43"/>
  <c r="AC44"/>
  <c r="AC45"/>
  <c r="AC46"/>
  <c r="AF46" s="1"/>
  <c r="AC47"/>
  <c r="AC48"/>
  <c r="AC49"/>
  <c r="AC50"/>
  <c r="AF50" s="1"/>
  <c r="AC51"/>
  <c r="AC52"/>
  <c r="AC53"/>
  <c r="AC54"/>
  <c r="AF54" s="1"/>
  <c r="AC55"/>
  <c r="AC56"/>
  <c r="AC57"/>
  <c r="AC58"/>
  <c r="AF58" s="1"/>
  <c r="AC59"/>
  <c r="AC60"/>
  <c r="AC61"/>
  <c r="AC62"/>
  <c r="AF62" s="1"/>
  <c r="AC63"/>
  <c r="AC64"/>
  <c r="AC65"/>
  <c r="AC66"/>
  <c r="AF66" s="1"/>
  <c r="AC67"/>
  <c r="AC68"/>
  <c r="AC69"/>
  <c r="AC70"/>
  <c r="AF70" s="1"/>
  <c r="AC71"/>
  <c r="AC72"/>
  <c r="AC73"/>
  <c r="AC74"/>
  <c r="AF74" s="1"/>
  <c r="AC75"/>
  <c r="AC76"/>
  <c r="AC77"/>
  <c r="AC78"/>
  <c r="AF78" s="1"/>
  <c r="AC79"/>
  <c r="AC80"/>
  <c r="AC81"/>
  <c r="AC82"/>
  <c r="AF82" s="1"/>
  <c r="AC83"/>
  <c r="AC84"/>
  <c r="AC85"/>
  <c r="AC86"/>
  <c r="AF86" s="1"/>
  <c r="AC87"/>
  <c r="AC88"/>
  <c r="AC89"/>
  <c r="AC90"/>
  <c r="AF90" s="1"/>
  <c r="AC91"/>
  <c r="AC92"/>
  <c r="AC93"/>
  <c r="AC94"/>
  <c r="AF94" s="1"/>
  <c r="AC95"/>
  <c r="AC96"/>
  <c r="AC97"/>
  <c r="AC98"/>
  <c r="AF98" s="1"/>
  <c r="AC99"/>
  <c r="AC100"/>
  <c r="AC101"/>
  <c r="AC102"/>
  <c r="AF102" s="1"/>
  <c r="AC103"/>
  <c r="AC104"/>
  <c r="AC105"/>
  <c r="AC106"/>
  <c r="AF106" s="1"/>
  <c r="AC107"/>
  <c r="AC108"/>
  <c r="AC109"/>
  <c r="AC110"/>
  <c r="AF110" s="1"/>
  <c r="AC111"/>
  <c r="AC112"/>
  <c r="AC113"/>
  <c r="AC114"/>
  <c r="AF114" s="1"/>
  <c r="AC115"/>
  <c r="AC116"/>
  <c r="AC117"/>
  <c r="AC118"/>
  <c r="AF118" s="1"/>
  <c r="AC119"/>
  <c r="AC120"/>
  <c r="AC121"/>
  <c r="AC122"/>
  <c r="AF122" s="1"/>
  <c r="AC123"/>
  <c r="AC124"/>
  <c r="AC125"/>
  <c r="AC126"/>
  <c r="AF126" s="1"/>
  <c r="AC127"/>
  <c r="AC128"/>
  <c r="AC129"/>
  <c r="AC130"/>
  <c r="AF130" s="1"/>
  <c r="AC131"/>
  <c r="AC132"/>
  <c r="AC133"/>
  <c r="AC134"/>
  <c r="AF134" s="1"/>
  <c r="AC135"/>
  <c r="AC136"/>
  <c r="AC137"/>
  <c r="AC138"/>
  <c r="AF138" s="1"/>
  <c r="AC139"/>
  <c r="AC140"/>
  <c r="AC141"/>
  <c r="AC142"/>
  <c r="AF142" s="1"/>
  <c r="AC143"/>
  <c r="AC144"/>
  <c r="AC145"/>
  <c r="AC146"/>
  <c r="AF146" s="1"/>
  <c r="AC147"/>
  <c r="AC148"/>
  <c r="AC149"/>
  <c r="AC150"/>
  <c r="AF150" s="1"/>
  <c r="AC151"/>
  <c r="AC152"/>
  <c r="AC153"/>
  <c r="AC154"/>
  <c r="AF154" s="1"/>
  <c r="AC155"/>
  <c r="AC156"/>
  <c r="AC157"/>
  <c r="AC158"/>
  <c r="AF158" s="1"/>
  <c r="AC159"/>
  <c r="AC160"/>
  <c r="AC161"/>
  <c r="AC162"/>
  <c r="AF162" s="1"/>
  <c r="AC163"/>
  <c r="AC164"/>
  <c r="AC165"/>
  <c r="AC166"/>
  <c r="AF166" s="1"/>
  <c r="AC167"/>
  <c r="AC168"/>
  <c r="AC169"/>
  <c r="AC170"/>
  <c r="AF170" s="1"/>
  <c r="AC171"/>
  <c r="AC172"/>
  <c r="AF172" s="1"/>
  <c r="AC173"/>
  <c r="AC174"/>
  <c r="AF174" s="1"/>
  <c r="AC175"/>
  <c r="AC176"/>
  <c r="AF176" s="1"/>
  <c r="AC177"/>
  <c r="AC178"/>
  <c r="AF178" s="1"/>
  <c r="AC179"/>
  <c r="AC180"/>
  <c r="AF180" s="1"/>
  <c r="AC181"/>
  <c r="AC182"/>
  <c r="AF182" s="1"/>
  <c r="AC183"/>
  <c r="AC184"/>
  <c r="AF184" s="1"/>
  <c r="AC185"/>
  <c r="AC186"/>
  <c r="AF186" s="1"/>
  <c r="AC187"/>
  <c r="AC188"/>
  <c r="AF188" s="1"/>
  <c r="AC189"/>
  <c r="AC190"/>
  <c r="AF190" s="1"/>
  <c r="AC191"/>
  <c r="AC192"/>
  <c r="AF192" s="1"/>
  <c r="AC193"/>
  <c r="AC194"/>
  <c r="AF194" s="1"/>
  <c r="AC195"/>
  <c r="AC196"/>
  <c r="AF196" s="1"/>
  <c r="AC197"/>
  <c r="AC198"/>
  <c r="AF198" s="1"/>
  <c r="AC14"/>
  <c r="X15"/>
  <c r="AA15" s="1"/>
  <c r="X16"/>
  <c r="X17"/>
  <c r="AA17" s="1"/>
  <c r="X18"/>
  <c r="X19"/>
  <c r="AA19" s="1"/>
  <c r="X20"/>
  <c r="X21"/>
  <c r="AA21" s="1"/>
  <c r="X22"/>
  <c r="X23"/>
  <c r="AA23" s="1"/>
  <c r="X24"/>
  <c r="X25"/>
  <c r="AA25" s="1"/>
  <c r="X26"/>
  <c r="X27"/>
  <c r="AA27" s="1"/>
  <c r="X28"/>
  <c r="X29"/>
  <c r="AA29" s="1"/>
  <c r="X30"/>
  <c r="X31"/>
  <c r="AA31" s="1"/>
  <c r="X32"/>
  <c r="X33"/>
  <c r="AA33" s="1"/>
  <c r="X34"/>
  <c r="X35"/>
  <c r="AA35" s="1"/>
  <c r="X36"/>
  <c r="X37"/>
  <c r="AA37" s="1"/>
  <c r="X38"/>
  <c r="X39"/>
  <c r="AA39" s="1"/>
  <c r="X40"/>
  <c r="X41"/>
  <c r="AA41" s="1"/>
  <c r="X42"/>
  <c r="X43"/>
  <c r="AA43" s="1"/>
  <c r="X44"/>
  <c r="X45"/>
  <c r="AA45" s="1"/>
  <c r="X46"/>
  <c r="X47"/>
  <c r="AA47" s="1"/>
  <c r="X48"/>
  <c r="X49"/>
  <c r="AA49" s="1"/>
  <c r="X50"/>
  <c r="X51"/>
  <c r="AA51" s="1"/>
  <c r="X52"/>
  <c r="X53"/>
  <c r="AA53" s="1"/>
  <c r="X54"/>
  <c r="X55"/>
  <c r="AA55" s="1"/>
  <c r="X56"/>
  <c r="X57"/>
  <c r="AA57" s="1"/>
  <c r="X58"/>
  <c r="X59"/>
  <c r="AA59" s="1"/>
  <c r="X60"/>
  <c r="X61"/>
  <c r="AA61" s="1"/>
  <c r="X62"/>
  <c r="X63"/>
  <c r="AA63" s="1"/>
  <c r="X64"/>
  <c r="X65"/>
  <c r="AA65" s="1"/>
  <c r="X66"/>
  <c r="X67"/>
  <c r="AA67" s="1"/>
  <c r="X68"/>
  <c r="X69"/>
  <c r="AA69" s="1"/>
  <c r="X70"/>
  <c r="X71"/>
  <c r="AA71" s="1"/>
  <c r="X72"/>
  <c r="X73"/>
  <c r="AA73" s="1"/>
  <c r="X74"/>
  <c r="X75"/>
  <c r="AA75" s="1"/>
  <c r="X76"/>
  <c r="X77"/>
  <c r="AA77" s="1"/>
  <c r="X78"/>
  <c r="X79"/>
  <c r="AA79" s="1"/>
  <c r="X80"/>
  <c r="X81"/>
  <c r="AA81" s="1"/>
  <c r="X82"/>
  <c r="X83"/>
  <c r="AA83" s="1"/>
  <c r="X84"/>
  <c r="X85"/>
  <c r="AA85" s="1"/>
  <c r="X86"/>
  <c r="X87"/>
  <c r="AA87" s="1"/>
  <c r="X88"/>
  <c r="X89"/>
  <c r="AA89" s="1"/>
  <c r="X90"/>
  <c r="X91"/>
  <c r="AA91" s="1"/>
  <c r="X92"/>
  <c r="X93"/>
  <c r="AA93" s="1"/>
  <c r="X94"/>
  <c r="X95"/>
  <c r="AA95" s="1"/>
  <c r="X96"/>
  <c r="X97"/>
  <c r="AA97" s="1"/>
  <c r="X98"/>
  <c r="X99"/>
  <c r="AA99" s="1"/>
  <c r="X100"/>
  <c r="X101"/>
  <c r="AA101" s="1"/>
  <c r="X102"/>
  <c r="X103"/>
  <c r="AA103" s="1"/>
  <c r="X104"/>
  <c r="X105"/>
  <c r="AA105" s="1"/>
  <c r="X106"/>
  <c r="X107"/>
  <c r="AA107" s="1"/>
  <c r="X108"/>
  <c r="X109"/>
  <c r="AA109" s="1"/>
  <c r="X110"/>
  <c r="X111"/>
  <c r="AA111" s="1"/>
  <c r="X112"/>
  <c r="X113"/>
  <c r="AA113" s="1"/>
  <c r="X114"/>
  <c r="X115"/>
  <c r="AA115" s="1"/>
  <c r="X116"/>
  <c r="X117"/>
  <c r="AA117" s="1"/>
  <c r="X118"/>
  <c r="X119"/>
  <c r="AA119" s="1"/>
  <c r="X120"/>
  <c r="X121"/>
  <c r="AA121" s="1"/>
  <c r="X122"/>
  <c r="X123"/>
  <c r="AA123" s="1"/>
  <c r="X124"/>
  <c r="X125"/>
  <c r="AA125" s="1"/>
  <c r="X126"/>
  <c r="X127"/>
  <c r="AA127" s="1"/>
  <c r="X128"/>
  <c r="X129"/>
  <c r="AA129" s="1"/>
  <c r="X130"/>
  <c r="X131"/>
  <c r="AA131" s="1"/>
  <c r="X132"/>
  <c r="X133"/>
  <c r="AA133" s="1"/>
  <c r="X134"/>
  <c r="X135"/>
  <c r="AA135" s="1"/>
  <c r="X136"/>
  <c r="X137"/>
  <c r="AA137" s="1"/>
  <c r="X138"/>
  <c r="X139"/>
  <c r="AA139" s="1"/>
  <c r="X140"/>
  <c r="X141"/>
  <c r="AA141" s="1"/>
  <c r="X142"/>
  <c r="X143"/>
  <c r="AA143" s="1"/>
  <c r="X144"/>
  <c r="X145"/>
  <c r="AA145" s="1"/>
  <c r="X146"/>
  <c r="X147"/>
  <c r="AA147" s="1"/>
  <c r="X148"/>
  <c r="X149"/>
  <c r="AA149" s="1"/>
  <c r="X150"/>
  <c r="X151"/>
  <c r="AA151" s="1"/>
  <c r="X152"/>
  <c r="X153"/>
  <c r="AA153" s="1"/>
  <c r="X154"/>
  <c r="X155"/>
  <c r="AA155" s="1"/>
  <c r="X156"/>
  <c r="X157"/>
  <c r="AA157" s="1"/>
  <c r="X158"/>
  <c r="X159"/>
  <c r="AA159" s="1"/>
  <c r="X160"/>
  <c r="X161"/>
  <c r="AA161" s="1"/>
  <c r="X162"/>
  <c r="X163"/>
  <c r="AA163" s="1"/>
  <c r="X164"/>
  <c r="X165"/>
  <c r="AA165" s="1"/>
  <c r="X166"/>
  <c r="X167"/>
  <c r="AA167" s="1"/>
  <c r="X168"/>
  <c r="X169"/>
  <c r="AA169" s="1"/>
  <c r="X170"/>
  <c r="X171"/>
  <c r="AA171" s="1"/>
  <c r="X172"/>
  <c r="X173"/>
  <c r="AA173" s="1"/>
  <c r="X174"/>
  <c r="X175"/>
  <c r="AA175" s="1"/>
  <c r="X176"/>
  <c r="X177"/>
  <c r="AA177" s="1"/>
  <c r="X178"/>
  <c r="X179"/>
  <c r="AA179" s="1"/>
  <c r="X180"/>
  <c r="X181"/>
  <c r="AA181" s="1"/>
  <c r="X182"/>
  <c r="X183"/>
  <c r="AA183" s="1"/>
  <c r="X184"/>
  <c r="X185"/>
  <c r="AA185" s="1"/>
  <c r="X186"/>
  <c r="X187"/>
  <c r="AA187" s="1"/>
  <c r="X188"/>
  <c r="X189"/>
  <c r="AA189" s="1"/>
  <c r="X190"/>
  <c r="X191"/>
  <c r="AA191" s="1"/>
  <c r="X192"/>
  <c r="X193"/>
  <c r="AA193" s="1"/>
  <c r="X194"/>
  <c r="X195"/>
  <c r="AA195" s="1"/>
  <c r="X196"/>
  <c r="X197"/>
  <c r="AA197" s="1"/>
  <c r="X198"/>
  <c r="X14"/>
  <c r="AA14" s="1"/>
  <c r="S15"/>
  <c r="S16"/>
  <c r="V16" s="1"/>
  <c r="S17"/>
  <c r="S18"/>
  <c r="V18" s="1"/>
  <c r="S19"/>
  <c r="S20"/>
  <c r="V20" s="1"/>
  <c r="S21"/>
  <c r="S22"/>
  <c r="V22" s="1"/>
  <c r="S23"/>
  <c r="S24"/>
  <c r="V24" s="1"/>
  <c r="S25"/>
  <c r="S26"/>
  <c r="V26" s="1"/>
  <c r="S27"/>
  <c r="S28"/>
  <c r="V28" s="1"/>
  <c r="S29"/>
  <c r="S30"/>
  <c r="V30" s="1"/>
  <c r="S31"/>
  <c r="S32"/>
  <c r="V32" s="1"/>
  <c r="S33"/>
  <c r="S34"/>
  <c r="V34" s="1"/>
  <c r="S35"/>
  <c r="S36"/>
  <c r="V36" s="1"/>
  <c r="S37"/>
  <c r="S38"/>
  <c r="V38" s="1"/>
  <c r="S39"/>
  <c r="S40"/>
  <c r="V40" s="1"/>
  <c r="S41"/>
  <c r="S42"/>
  <c r="V42" s="1"/>
  <c r="S43"/>
  <c r="S44"/>
  <c r="V44" s="1"/>
  <c r="S45"/>
  <c r="S46"/>
  <c r="V46" s="1"/>
  <c r="S47"/>
  <c r="S48"/>
  <c r="V48" s="1"/>
  <c r="S49"/>
  <c r="S50"/>
  <c r="V50" s="1"/>
  <c r="S51"/>
  <c r="S52"/>
  <c r="V52" s="1"/>
  <c r="S53"/>
  <c r="S54"/>
  <c r="V54" s="1"/>
  <c r="S55"/>
  <c r="S56"/>
  <c r="V56" s="1"/>
  <c r="S57"/>
  <c r="S58"/>
  <c r="V58" s="1"/>
  <c r="S59"/>
  <c r="S60"/>
  <c r="V60" s="1"/>
  <c r="S61"/>
  <c r="S62"/>
  <c r="V62" s="1"/>
  <c r="S63"/>
  <c r="S64"/>
  <c r="V64" s="1"/>
  <c r="S65"/>
  <c r="V65" s="1"/>
  <c r="S66"/>
  <c r="V66" s="1"/>
  <c r="S67"/>
  <c r="V67" s="1"/>
  <c r="S68"/>
  <c r="V68" s="1"/>
  <c r="S69"/>
  <c r="V69" s="1"/>
  <c r="S70"/>
  <c r="V70" s="1"/>
  <c r="S71"/>
  <c r="V71" s="1"/>
  <c r="S72"/>
  <c r="V72" s="1"/>
  <c r="S73"/>
  <c r="V73" s="1"/>
  <c r="S74"/>
  <c r="V74" s="1"/>
  <c r="S75"/>
  <c r="V75" s="1"/>
  <c r="S76"/>
  <c r="V76" s="1"/>
  <c r="S77"/>
  <c r="V77" s="1"/>
  <c r="S78"/>
  <c r="V78" s="1"/>
  <c r="S79"/>
  <c r="V79" s="1"/>
  <c r="S80"/>
  <c r="V80" s="1"/>
  <c r="S81"/>
  <c r="V81" s="1"/>
  <c r="S82"/>
  <c r="V82" s="1"/>
  <c r="S83"/>
  <c r="V83" s="1"/>
  <c r="S84"/>
  <c r="V84" s="1"/>
  <c r="S85"/>
  <c r="V85" s="1"/>
  <c r="S86"/>
  <c r="V86" s="1"/>
  <c r="S87"/>
  <c r="V87" s="1"/>
  <c r="S88"/>
  <c r="V88" s="1"/>
  <c r="S89"/>
  <c r="V89" s="1"/>
  <c r="S90"/>
  <c r="V90" s="1"/>
  <c r="S91"/>
  <c r="V91" s="1"/>
  <c r="S92"/>
  <c r="V92" s="1"/>
  <c r="S93"/>
  <c r="V93" s="1"/>
  <c r="S94"/>
  <c r="V94" s="1"/>
  <c r="S95"/>
  <c r="V95" s="1"/>
  <c r="S96"/>
  <c r="V96" s="1"/>
  <c r="S97"/>
  <c r="V97" s="1"/>
  <c r="S98"/>
  <c r="V98" s="1"/>
  <c r="S99"/>
  <c r="V99" s="1"/>
  <c r="S100"/>
  <c r="V100" s="1"/>
  <c r="S101"/>
  <c r="V101" s="1"/>
  <c r="S102"/>
  <c r="V102" s="1"/>
  <c r="S103"/>
  <c r="V103" s="1"/>
  <c r="S104"/>
  <c r="V104" s="1"/>
  <c r="S105"/>
  <c r="V105" s="1"/>
  <c r="S106"/>
  <c r="V106" s="1"/>
  <c r="S107"/>
  <c r="V107" s="1"/>
  <c r="S108"/>
  <c r="V108" s="1"/>
  <c r="S109"/>
  <c r="V109" s="1"/>
  <c r="S110"/>
  <c r="V110" s="1"/>
  <c r="S111"/>
  <c r="V111" s="1"/>
  <c r="S112"/>
  <c r="V112" s="1"/>
  <c r="S113"/>
  <c r="V113" s="1"/>
  <c r="S114"/>
  <c r="V114" s="1"/>
  <c r="S115"/>
  <c r="V115" s="1"/>
  <c r="S116"/>
  <c r="V116" s="1"/>
  <c r="S117"/>
  <c r="V117" s="1"/>
  <c r="S118"/>
  <c r="V118" s="1"/>
  <c r="S119"/>
  <c r="V119" s="1"/>
  <c r="S120"/>
  <c r="V120" s="1"/>
  <c r="S121"/>
  <c r="V121" s="1"/>
  <c r="S122"/>
  <c r="V122" s="1"/>
  <c r="S123"/>
  <c r="V123" s="1"/>
  <c r="S124"/>
  <c r="V124" s="1"/>
  <c r="S125"/>
  <c r="V125" s="1"/>
  <c r="S126"/>
  <c r="V126" s="1"/>
  <c r="S127"/>
  <c r="V127" s="1"/>
  <c r="S128"/>
  <c r="V128" s="1"/>
  <c r="S129"/>
  <c r="V129" s="1"/>
  <c r="S130"/>
  <c r="V130" s="1"/>
  <c r="S131"/>
  <c r="V131" s="1"/>
  <c r="S132"/>
  <c r="V132" s="1"/>
  <c r="S133"/>
  <c r="V133" s="1"/>
  <c r="S134"/>
  <c r="V134" s="1"/>
  <c r="S135"/>
  <c r="V135" s="1"/>
  <c r="S136"/>
  <c r="V136" s="1"/>
  <c r="S137"/>
  <c r="V137" s="1"/>
  <c r="S138"/>
  <c r="V138" s="1"/>
  <c r="S139"/>
  <c r="V139" s="1"/>
  <c r="S140"/>
  <c r="V140" s="1"/>
  <c r="S141"/>
  <c r="V141" s="1"/>
  <c r="S142"/>
  <c r="V142" s="1"/>
  <c r="S143"/>
  <c r="V143" s="1"/>
  <c r="S144"/>
  <c r="V144" s="1"/>
  <c r="S145"/>
  <c r="V145" s="1"/>
  <c r="S146"/>
  <c r="V146" s="1"/>
  <c r="S147"/>
  <c r="V147" s="1"/>
  <c r="S148"/>
  <c r="V148" s="1"/>
  <c r="S149"/>
  <c r="V149" s="1"/>
  <c r="S150"/>
  <c r="V150" s="1"/>
  <c r="S151"/>
  <c r="V151" s="1"/>
  <c r="S152"/>
  <c r="V152" s="1"/>
  <c r="S153"/>
  <c r="V153" s="1"/>
  <c r="S154"/>
  <c r="V154" s="1"/>
  <c r="S155"/>
  <c r="V155" s="1"/>
  <c r="S156"/>
  <c r="V156" s="1"/>
  <c r="S157"/>
  <c r="V157" s="1"/>
  <c r="S158"/>
  <c r="V158" s="1"/>
  <c r="S159"/>
  <c r="V159" s="1"/>
  <c r="S160"/>
  <c r="V160" s="1"/>
  <c r="S161"/>
  <c r="V161" s="1"/>
  <c r="S162"/>
  <c r="V162" s="1"/>
  <c r="S163"/>
  <c r="V163" s="1"/>
  <c r="S164"/>
  <c r="V164" s="1"/>
  <c r="S165"/>
  <c r="V165" s="1"/>
  <c r="S166"/>
  <c r="V166" s="1"/>
  <c r="S167"/>
  <c r="V167" s="1"/>
  <c r="S168"/>
  <c r="V168" s="1"/>
  <c r="S169"/>
  <c r="V169" s="1"/>
  <c r="S170"/>
  <c r="V170" s="1"/>
  <c r="S171"/>
  <c r="V171" s="1"/>
  <c r="S172"/>
  <c r="V172" s="1"/>
  <c r="S173"/>
  <c r="V173" s="1"/>
  <c r="S174"/>
  <c r="V174" s="1"/>
  <c r="S175"/>
  <c r="V175" s="1"/>
  <c r="S176"/>
  <c r="V176" s="1"/>
  <c r="S177"/>
  <c r="V177" s="1"/>
  <c r="S178"/>
  <c r="V178" s="1"/>
  <c r="S179"/>
  <c r="V179" s="1"/>
  <c r="S180"/>
  <c r="V180" s="1"/>
  <c r="S181"/>
  <c r="V181" s="1"/>
  <c r="S182"/>
  <c r="V182" s="1"/>
  <c r="S183"/>
  <c r="V183" s="1"/>
  <c r="S184"/>
  <c r="V184" s="1"/>
  <c r="S185"/>
  <c r="V185" s="1"/>
  <c r="S186"/>
  <c r="V186" s="1"/>
  <c r="S187"/>
  <c r="V187" s="1"/>
  <c r="S188"/>
  <c r="V188" s="1"/>
  <c r="S189"/>
  <c r="V189" s="1"/>
  <c r="S190"/>
  <c r="V190" s="1"/>
  <c r="S191"/>
  <c r="V191" s="1"/>
  <c r="S192"/>
  <c r="V192" s="1"/>
  <c r="S193"/>
  <c r="V193" s="1"/>
  <c r="S194"/>
  <c r="V194" s="1"/>
  <c r="S195"/>
  <c r="V195" s="1"/>
  <c r="S196"/>
  <c r="V196" s="1"/>
  <c r="S197"/>
  <c r="V197" s="1"/>
  <c r="S198"/>
  <c r="V198" s="1"/>
  <c r="S14"/>
  <c r="V14" s="1"/>
  <c r="N15"/>
  <c r="Q15" s="1"/>
  <c r="N16"/>
  <c r="Q16" s="1"/>
  <c r="N17"/>
  <c r="Q17" s="1"/>
  <c r="N18"/>
  <c r="Q18" s="1"/>
  <c r="N19"/>
  <c r="Q19" s="1"/>
  <c r="N20"/>
  <c r="Q20" s="1"/>
  <c r="N21"/>
  <c r="Q21" s="1"/>
  <c r="N22"/>
  <c r="Q22" s="1"/>
  <c r="N23"/>
  <c r="Q23" s="1"/>
  <c r="N24"/>
  <c r="Q24" s="1"/>
  <c r="N25"/>
  <c r="Q25" s="1"/>
  <c r="N26"/>
  <c r="Q26" s="1"/>
  <c r="N27"/>
  <c r="Q27" s="1"/>
  <c r="N28"/>
  <c r="Q28" s="1"/>
  <c r="N29"/>
  <c r="Q29" s="1"/>
  <c r="N30"/>
  <c r="Q30" s="1"/>
  <c r="N31"/>
  <c r="Q31" s="1"/>
  <c r="N32"/>
  <c r="Q32" s="1"/>
  <c r="N33"/>
  <c r="Q33" s="1"/>
  <c r="N34"/>
  <c r="Q34" s="1"/>
  <c r="N35"/>
  <c r="Q35" s="1"/>
  <c r="N36"/>
  <c r="Q36" s="1"/>
  <c r="N37"/>
  <c r="Q37" s="1"/>
  <c r="N38"/>
  <c r="Q38" s="1"/>
  <c r="N39"/>
  <c r="Q39" s="1"/>
  <c r="N40"/>
  <c r="Q40" s="1"/>
  <c r="N41"/>
  <c r="Q41" s="1"/>
  <c r="N42"/>
  <c r="Q42" s="1"/>
  <c r="N43"/>
  <c r="Q43" s="1"/>
  <c r="N44"/>
  <c r="Q44" s="1"/>
  <c r="N45"/>
  <c r="Q45" s="1"/>
  <c r="N46"/>
  <c r="Q46" s="1"/>
  <c r="N47"/>
  <c r="Q47" s="1"/>
  <c r="N48"/>
  <c r="Q48" s="1"/>
  <c r="N49"/>
  <c r="Q49" s="1"/>
  <c r="N50"/>
  <c r="Q50" s="1"/>
  <c r="N51"/>
  <c r="Q51" s="1"/>
  <c r="N52"/>
  <c r="Q52" s="1"/>
  <c r="N53"/>
  <c r="Q53" s="1"/>
  <c r="N54"/>
  <c r="Q54" s="1"/>
  <c r="N55"/>
  <c r="Q55" s="1"/>
  <c r="N56"/>
  <c r="Q56" s="1"/>
  <c r="N57"/>
  <c r="Q57" s="1"/>
  <c r="N58"/>
  <c r="Q58" s="1"/>
  <c r="N59"/>
  <c r="Q59" s="1"/>
  <c r="N60"/>
  <c r="Q60" s="1"/>
  <c r="N61"/>
  <c r="Q61" s="1"/>
  <c r="N62"/>
  <c r="Q62" s="1"/>
  <c r="N63"/>
  <c r="Q63" s="1"/>
  <c r="N64"/>
  <c r="Q64" s="1"/>
  <c r="N65"/>
  <c r="Q65" s="1"/>
  <c r="N66"/>
  <c r="Q66" s="1"/>
  <c r="N67"/>
  <c r="Q67" s="1"/>
  <c r="N68"/>
  <c r="Q68" s="1"/>
  <c r="N69"/>
  <c r="Q69" s="1"/>
  <c r="N70"/>
  <c r="Q70" s="1"/>
  <c r="N71"/>
  <c r="Q71" s="1"/>
  <c r="N72"/>
  <c r="Q72" s="1"/>
  <c r="N73"/>
  <c r="Q73" s="1"/>
  <c r="N74"/>
  <c r="Q74" s="1"/>
  <c r="N75"/>
  <c r="Q75" s="1"/>
  <c r="N76"/>
  <c r="Q76" s="1"/>
  <c r="N77"/>
  <c r="Q77" s="1"/>
  <c r="N78"/>
  <c r="Q78" s="1"/>
  <c r="N79"/>
  <c r="Q79" s="1"/>
  <c r="N80"/>
  <c r="Q80" s="1"/>
  <c r="N81"/>
  <c r="Q81" s="1"/>
  <c r="N82"/>
  <c r="Q82" s="1"/>
  <c r="N83"/>
  <c r="Q83" s="1"/>
  <c r="N84"/>
  <c r="Q84" s="1"/>
  <c r="N85"/>
  <c r="Q85" s="1"/>
  <c r="N86"/>
  <c r="Q86" s="1"/>
  <c r="N87"/>
  <c r="Q87" s="1"/>
  <c r="N88"/>
  <c r="Q88" s="1"/>
  <c r="N89"/>
  <c r="Q89" s="1"/>
  <c r="N90"/>
  <c r="Q90" s="1"/>
  <c r="N91"/>
  <c r="Q91" s="1"/>
  <c r="N92"/>
  <c r="Q92" s="1"/>
  <c r="N93"/>
  <c r="Q93" s="1"/>
  <c r="N94"/>
  <c r="Q94" s="1"/>
  <c r="N95"/>
  <c r="Q95" s="1"/>
  <c r="N96"/>
  <c r="Q96" s="1"/>
  <c r="N97"/>
  <c r="Q97" s="1"/>
  <c r="N98"/>
  <c r="Q98" s="1"/>
  <c r="N99"/>
  <c r="Q99" s="1"/>
  <c r="N100"/>
  <c r="Q100" s="1"/>
  <c r="N101"/>
  <c r="Q101" s="1"/>
  <c r="N102"/>
  <c r="Q102" s="1"/>
  <c r="N103"/>
  <c r="Q103" s="1"/>
  <c r="N104"/>
  <c r="Q104" s="1"/>
  <c r="N105"/>
  <c r="Q105" s="1"/>
  <c r="N106"/>
  <c r="Q106" s="1"/>
  <c r="N107"/>
  <c r="Q107" s="1"/>
  <c r="N108"/>
  <c r="Q108" s="1"/>
  <c r="N109"/>
  <c r="Q109" s="1"/>
  <c r="N110"/>
  <c r="Q110" s="1"/>
  <c r="N111"/>
  <c r="Q111" s="1"/>
  <c r="N112"/>
  <c r="Q112" s="1"/>
  <c r="N113"/>
  <c r="Q113" s="1"/>
  <c r="N114"/>
  <c r="Q114" s="1"/>
  <c r="N115"/>
  <c r="Q115" s="1"/>
  <c r="N116"/>
  <c r="Q116" s="1"/>
  <c r="N117"/>
  <c r="Q117" s="1"/>
  <c r="N118"/>
  <c r="Q118" s="1"/>
  <c r="N119"/>
  <c r="Q119" s="1"/>
  <c r="N120"/>
  <c r="Q120" s="1"/>
  <c r="N121"/>
  <c r="Q121" s="1"/>
  <c r="N122"/>
  <c r="Q122" s="1"/>
  <c r="N123"/>
  <c r="Q123" s="1"/>
  <c r="N124"/>
  <c r="Q124" s="1"/>
  <c r="N125"/>
  <c r="Q125" s="1"/>
  <c r="N126"/>
  <c r="Q126" s="1"/>
  <c r="N127"/>
  <c r="Q127" s="1"/>
  <c r="N128"/>
  <c r="Q128" s="1"/>
  <c r="N129"/>
  <c r="Q129" s="1"/>
  <c r="N130"/>
  <c r="Q130" s="1"/>
  <c r="N131"/>
  <c r="Q131" s="1"/>
  <c r="N132"/>
  <c r="Q132" s="1"/>
  <c r="N133"/>
  <c r="Q133" s="1"/>
  <c r="N134"/>
  <c r="Q134" s="1"/>
  <c r="N135"/>
  <c r="Q135" s="1"/>
  <c r="N136"/>
  <c r="Q136" s="1"/>
  <c r="N137"/>
  <c r="Q137" s="1"/>
  <c r="N138"/>
  <c r="Q138" s="1"/>
  <c r="N139"/>
  <c r="Q139" s="1"/>
  <c r="N140"/>
  <c r="Q140" s="1"/>
  <c r="N141"/>
  <c r="Q141" s="1"/>
  <c r="N142"/>
  <c r="Q142" s="1"/>
  <c r="N143"/>
  <c r="Q143" s="1"/>
  <c r="N144"/>
  <c r="Q144" s="1"/>
  <c r="N145"/>
  <c r="Q145" s="1"/>
  <c r="N146"/>
  <c r="Q146" s="1"/>
  <c r="N147"/>
  <c r="Q147" s="1"/>
  <c r="N148"/>
  <c r="Q148" s="1"/>
  <c r="N149"/>
  <c r="Q149" s="1"/>
  <c r="N150"/>
  <c r="Q150" s="1"/>
  <c r="N151"/>
  <c r="Q151" s="1"/>
  <c r="N152"/>
  <c r="Q152" s="1"/>
  <c r="N153"/>
  <c r="Q153" s="1"/>
  <c r="N154"/>
  <c r="Q154" s="1"/>
  <c r="N155"/>
  <c r="Q155" s="1"/>
  <c r="N156"/>
  <c r="Q156" s="1"/>
  <c r="N157"/>
  <c r="Q157" s="1"/>
  <c r="N158"/>
  <c r="Q158" s="1"/>
  <c r="N159"/>
  <c r="Q159" s="1"/>
  <c r="N160"/>
  <c r="Q160" s="1"/>
  <c r="N161"/>
  <c r="Q161" s="1"/>
  <c r="N162"/>
  <c r="Q162" s="1"/>
  <c r="N163"/>
  <c r="Q163" s="1"/>
  <c r="N164"/>
  <c r="Q164" s="1"/>
  <c r="N165"/>
  <c r="Q165" s="1"/>
  <c r="N166"/>
  <c r="Q166" s="1"/>
  <c r="N167"/>
  <c r="Q167" s="1"/>
  <c r="N168"/>
  <c r="Q168" s="1"/>
  <c r="N169"/>
  <c r="Q169" s="1"/>
  <c r="N170"/>
  <c r="Q170" s="1"/>
  <c r="N171"/>
  <c r="Q171" s="1"/>
  <c r="N172"/>
  <c r="Q172" s="1"/>
  <c r="N173"/>
  <c r="Q173" s="1"/>
  <c r="N174"/>
  <c r="Q174" s="1"/>
  <c r="N175"/>
  <c r="Q175" s="1"/>
  <c r="N176"/>
  <c r="Q176" s="1"/>
  <c r="N177"/>
  <c r="Q177" s="1"/>
  <c r="N178"/>
  <c r="Q178" s="1"/>
  <c r="N179"/>
  <c r="Q179" s="1"/>
  <c r="N180"/>
  <c r="Q180" s="1"/>
  <c r="N181"/>
  <c r="Q181" s="1"/>
  <c r="N182"/>
  <c r="Q182" s="1"/>
  <c r="N183"/>
  <c r="Q183" s="1"/>
  <c r="N184"/>
  <c r="Q184" s="1"/>
  <c r="N185"/>
  <c r="Q185" s="1"/>
  <c r="N186"/>
  <c r="Q186" s="1"/>
  <c r="N187"/>
  <c r="Q187" s="1"/>
  <c r="N188"/>
  <c r="Q188" s="1"/>
  <c r="N189"/>
  <c r="Q189" s="1"/>
  <c r="N190"/>
  <c r="Q190" s="1"/>
  <c r="N191"/>
  <c r="Q191" s="1"/>
  <c r="N192"/>
  <c r="Q192" s="1"/>
  <c r="N193"/>
  <c r="Q193" s="1"/>
  <c r="N194"/>
  <c r="Q194" s="1"/>
  <c r="N195"/>
  <c r="Q195" s="1"/>
  <c r="N196"/>
  <c r="Q196" s="1"/>
  <c r="N197"/>
  <c r="Q197" s="1"/>
  <c r="N198"/>
  <c r="Q198" s="1"/>
  <c r="N14"/>
  <c r="Q14" s="1"/>
  <c r="AF168" l="1"/>
  <c r="AF164"/>
  <c r="AF160"/>
  <c r="AF156"/>
  <c r="AF152"/>
  <c r="AF148"/>
  <c r="AF144"/>
  <c r="AF140"/>
  <c r="AF136"/>
  <c r="AF132"/>
  <c r="AF128"/>
  <c r="AF124"/>
  <c r="AF120"/>
  <c r="AF116"/>
  <c r="AF112"/>
  <c r="AF108"/>
  <c r="AF104"/>
  <c r="AF100"/>
  <c r="AF96"/>
  <c r="AF92"/>
  <c r="AF88"/>
  <c r="AF84"/>
  <c r="AF80"/>
  <c r="AF76"/>
  <c r="AF72"/>
  <c r="AF68"/>
  <c r="AF64"/>
  <c r="AF60"/>
  <c r="AF56"/>
  <c r="AF52"/>
  <c r="AF48"/>
  <c r="AF44"/>
  <c r="AF40"/>
  <c r="AF36"/>
  <c r="AF32"/>
  <c r="AF28"/>
  <c r="AF24"/>
  <c r="AF20"/>
  <c r="AF16"/>
  <c r="S14" i="73"/>
  <c r="AA14"/>
  <c r="S198" i="72"/>
  <c r="S194"/>
  <c r="S190"/>
  <c r="S186"/>
  <c r="S182"/>
  <c r="S178"/>
  <c r="S174"/>
  <c r="S170"/>
  <c r="S166"/>
  <c r="S162"/>
  <c r="S158"/>
  <c r="S154"/>
  <c r="S150"/>
  <c r="S146"/>
  <c r="S142"/>
  <c r="S138"/>
  <c r="S134"/>
  <c r="S130"/>
  <c r="S126"/>
  <c r="S122"/>
  <c r="S118"/>
  <c r="S114"/>
  <c r="S110"/>
  <c r="S106"/>
  <c r="S102"/>
  <c r="S98"/>
  <c r="S94"/>
  <c r="S90"/>
  <c r="S86"/>
  <c r="S82"/>
  <c r="S78"/>
  <c r="S74"/>
  <c r="S70"/>
  <c r="S66"/>
  <c r="S62"/>
  <c r="S58"/>
  <c r="S54"/>
  <c r="S50"/>
  <c r="S46"/>
  <c r="S42"/>
  <c r="S38"/>
  <c r="S34"/>
  <c r="S30"/>
  <c r="S26"/>
  <c r="S22"/>
  <c r="S18"/>
  <c r="AA198"/>
  <c r="AA194"/>
  <c r="AA190"/>
  <c r="AA186"/>
  <c r="AA182"/>
  <c r="AA178"/>
  <c r="AA174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82"/>
  <c r="AA78"/>
  <c r="AA74"/>
  <c r="AA70"/>
  <c r="AA66"/>
  <c r="AA62"/>
  <c r="AA58"/>
  <c r="AA54"/>
  <c r="AA50"/>
  <c r="AA46"/>
  <c r="AA42"/>
  <c r="AA38"/>
  <c r="AA34"/>
  <c r="AA30"/>
  <c r="AA26"/>
  <c r="AA22"/>
  <c r="AA18"/>
  <c r="S14"/>
  <c r="S197"/>
  <c r="S195"/>
  <c r="S193"/>
  <c r="S191"/>
  <c r="S189"/>
  <c r="S187"/>
  <c r="S185"/>
  <c r="S183"/>
  <c r="S181"/>
  <c r="S179"/>
  <c r="S177"/>
  <c r="S175"/>
  <c r="S173"/>
  <c r="S171"/>
  <c r="S169"/>
  <c r="S167"/>
  <c r="S165"/>
  <c r="S163"/>
  <c r="S161"/>
  <c r="S159"/>
  <c r="S157"/>
  <c r="S155"/>
  <c r="S153"/>
  <c r="S151"/>
  <c r="S149"/>
  <c r="S147"/>
  <c r="S145"/>
  <c r="S143"/>
  <c r="S141"/>
  <c r="S139"/>
  <c r="S137"/>
  <c r="S135"/>
  <c r="S133"/>
  <c r="S131"/>
  <c r="S129"/>
  <c r="S127"/>
  <c r="S125"/>
  <c r="S123"/>
  <c r="S121"/>
  <c r="S119"/>
  <c r="S117"/>
  <c r="S115"/>
  <c r="W98"/>
  <c r="W96"/>
  <c r="W94"/>
  <c r="W92"/>
  <c r="W90"/>
  <c r="W88"/>
  <c r="W86"/>
  <c r="W84"/>
  <c r="W82"/>
  <c r="W80"/>
  <c r="W78"/>
  <c r="W76"/>
  <c r="W74"/>
  <c r="W72"/>
  <c r="W70"/>
  <c r="W68"/>
  <c r="W66"/>
  <c r="W64"/>
  <c r="W62"/>
  <c r="W60"/>
  <c r="W58"/>
  <c r="W56"/>
  <c r="W54"/>
  <c r="W52"/>
  <c r="W50"/>
  <c r="W48"/>
  <c r="W46"/>
  <c r="W44"/>
  <c r="W42"/>
  <c r="W40"/>
  <c r="W38"/>
  <c r="W36"/>
  <c r="W34"/>
  <c r="W32"/>
  <c r="W30"/>
  <c r="W28"/>
  <c r="W26"/>
  <c r="W24"/>
  <c r="W22"/>
  <c r="W20"/>
  <c r="W18"/>
  <c r="W16"/>
  <c r="V63" i="64"/>
  <c r="V61"/>
  <c r="V59"/>
  <c r="V57"/>
  <c r="V55"/>
  <c r="V53"/>
  <c r="V51"/>
  <c r="V49"/>
  <c r="V47"/>
  <c r="V45"/>
  <c r="V43"/>
  <c r="V41"/>
  <c r="V39"/>
  <c r="V37"/>
  <c r="V35"/>
  <c r="V33"/>
  <c r="V31"/>
  <c r="V29"/>
  <c r="V27"/>
  <c r="V25"/>
  <c r="V23"/>
  <c r="V21"/>
  <c r="V19"/>
  <c r="V17"/>
  <c r="V15"/>
  <c r="AA198"/>
  <c r="AA196"/>
  <c r="AA194"/>
  <c r="AA192"/>
  <c r="AA190"/>
  <c r="AA188"/>
  <c r="AA186"/>
  <c r="AA184"/>
  <c r="AA182"/>
  <c r="AA180"/>
  <c r="AA178"/>
  <c r="AA176"/>
  <c r="AA174"/>
  <c r="AA172"/>
  <c r="AA170"/>
  <c r="AA168"/>
  <c r="AA166"/>
  <c r="AA164"/>
  <c r="AA162"/>
  <c r="AA160"/>
  <c r="AA158"/>
  <c r="AA156"/>
  <c r="AA154"/>
  <c r="AA152"/>
  <c r="AA150"/>
  <c r="AA148"/>
  <c r="AA146"/>
  <c r="AA144"/>
  <c r="AA142"/>
  <c r="AA140"/>
  <c r="AA138"/>
  <c r="AA136"/>
  <c r="AA134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A72"/>
  <c r="AA70"/>
  <c r="AA68"/>
  <c r="AA66"/>
  <c r="AA64"/>
  <c r="AA62"/>
  <c r="AA60"/>
  <c r="AA58"/>
  <c r="AA56"/>
  <c r="AA54"/>
  <c r="AA52"/>
  <c r="AA50"/>
  <c r="AA48"/>
  <c r="AA46"/>
  <c r="AA44"/>
  <c r="AA42"/>
  <c r="AA40"/>
  <c r="AA38"/>
  <c r="AA36"/>
  <c r="AA34"/>
  <c r="AA32"/>
  <c r="AA30"/>
  <c r="AA28"/>
  <c r="AA26"/>
  <c r="AA24"/>
  <c r="AA22"/>
  <c r="AA20"/>
  <c r="AA18"/>
  <c r="AA16"/>
  <c r="AF14"/>
  <c r="AF197"/>
  <c r="AF195"/>
  <c r="AF193"/>
  <c r="AF191"/>
  <c r="AF189"/>
  <c r="AF187"/>
  <c r="AF185"/>
  <c r="AF183"/>
  <c r="AF181"/>
  <c r="AF179"/>
  <c r="AF177"/>
  <c r="AF175"/>
  <c r="AF173"/>
  <c r="AF171"/>
  <c r="AF169"/>
  <c r="AF167"/>
  <c r="AF165"/>
  <c r="AF163"/>
  <c r="AF161"/>
  <c r="AF159"/>
  <c r="AF157"/>
  <c r="AF155"/>
  <c r="AF153"/>
  <c r="AF151"/>
  <c r="AF149"/>
  <c r="AF147"/>
  <c r="AF145"/>
  <c r="AF143"/>
  <c r="AF141"/>
  <c r="AF139"/>
  <c r="AF137"/>
  <c r="AF135"/>
  <c r="AF133"/>
  <c r="AF131"/>
  <c r="AF129"/>
  <c r="AF127"/>
  <c r="AF125"/>
  <c r="AF123"/>
  <c r="AF121"/>
  <c r="AF119"/>
  <c r="AF117"/>
  <c r="AF115"/>
  <c r="AF113"/>
  <c r="AF111"/>
  <c r="AF109"/>
  <c r="AF107"/>
  <c r="AF105"/>
  <c r="AF103"/>
  <c r="AF101"/>
  <c r="AF99"/>
  <c r="AF97"/>
  <c r="AF95"/>
  <c r="AF93"/>
  <c r="AF91"/>
  <c r="AF89"/>
  <c r="AF87"/>
  <c r="AF85"/>
  <c r="AF83"/>
  <c r="AF81"/>
  <c r="AF79"/>
  <c r="AF77"/>
  <c r="AF75"/>
  <c r="AF73"/>
  <c r="AF71"/>
  <c r="AF69"/>
  <c r="AF67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3"/>
  <c r="AF21"/>
  <c r="AF19"/>
  <c r="AF17"/>
  <c r="AF15"/>
  <c r="S113" i="72"/>
  <c r="S111"/>
  <c r="S109"/>
  <c r="S107"/>
  <c r="S105"/>
  <c r="S103"/>
  <c r="S101"/>
  <c r="S99"/>
  <c r="S97"/>
  <c r="S95"/>
  <c r="S93"/>
  <c r="S91"/>
  <c r="S89"/>
  <c r="S87"/>
  <c r="S85"/>
  <c r="S83"/>
  <c r="S81"/>
  <c r="S79"/>
  <c r="S77"/>
  <c r="S75"/>
  <c r="S73"/>
  <c r="S71"/>
  <c r="S69"/>
  <c r="S67"/>
  <c r="S65"/>
  <c r="S63"/>
  <c r="S61"/>
  <c r="S59"/>
  <c r="S57"/>
  <c r="S55"/>
  <c r="S53"/>
  <c r="S51"/>
  <c r="S49"/>
  <c r="S47"/>
  <c r="S45"/>
  <c r="S43"/>
  <c r="S41"/>
  <c r="S39"/>
  <c r="S37"/>
  <c r="S35"/>
  <c r="S33"/>
  <c r="S31"/>
  <c r="S29"/>
  <c r="S27"/>
  <c r="S25"/>
  <c r="S23"/>
  <c r="S21"/>
  <c r="S19"/>
  <c r="S17"/>
  <c r="S15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146"/>
  <c r="W144"/>
  <c r="W142"/>
  <c r="W140"/>
  <c r="W138"/>
  <c r="W136"/>
  <c r="W134"/>
  <c r="W132"/>
  <c r="W130"/>
  <c r="W128"/>
  <c r="W126"/>
  <c r="W124"/>
  <c r="W122"/>
  <c r="W120"/>
  <c r="W118"/>
  <c r="W116"/>
  <c r="W114"/>
  <c r="W112"/>
  <c r="W110"/>
  <c r="W108"/>
  <c r="W106"/>
  <c r="W104"/>
  <c r="W102"/>
  <c r="W100"/>
  <c r="AA14"/>
  <c r="AA197"/>
  <c r="AA195"/>
  <c r="AA193"/>
  <c r="AA191"/>
  <c r="AA189"/>
  <c r="AA187"/>
  <c r="AA185"/>
  <c r="AA183"/>
  <c r="AA181"/>
  <c r="AA179"/>
  <c r="AA177"/>
  <c r="AA175"/>
  <c r="AA173"/>
  <c r="AA171"/>
  <c r="AA169"/>
  <c r="AA167"/>
  <c r="AA165"/>
  <c r="AA163"/>
  <c r="AA161"/>
  <c r="AA159"/>
  <c r="AA157"/>
  <c r="AA155"/>
  <c r="AA153"/>
  <c r="AA151"/>
  <c r="AA149"/>
  <c r="AA147"/>
  <c r="AA145"/>
  <c r="AA143"/>
  <c r="AA141"/>
  <c r="AA139"/>
  <c r="AA137"/>
  <c r="AA135"/>
  <c r="AA133"/>
  <c r="AA131"/>
  <c r="AA129"/>
  <c r="AA127"/>
  <c r="AA125"/>
  <c r="AA123"/>
  <c r="AA121"/>
  <c r="AA119"/>
  <c r="AA117"/>
  <c r="AA115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AA47"/>
  <c r="AA45"/>
  <c r="AA43"/>
  <c r="AA41"/>
  <c r="AA39"/>
  <c r="AA37"/>
  <c r="AA35"/>
  <c r="AA33"/>
  <c r="AA31"/>
  <c r="AA29"/>
  <c r="AA27"/>
  <c r="AA25"/>
  <c r="AA23"/>
  <c r="AA21"/>
  <c r="AA19"/>
  <c r="AA17"/>
  <c r="AA15"/>
  <c r="I15" i="64"/>
  <c r="L15" s="1"/>
  <c r="I16"/>
  <c r="L16" s="1"/>
  <c r="I17"/>
  <c r="L17" s="1"/>
  <c r="I18"/>
  <c r="L18" s="1"/>
  <c r="I19"/>
  <c r="L19" s="1"/>
  <c r="I20"/>
  <c r="L20" s="1"/>
  <c r="I21"/>
  <c r="L21" s="1"/>
  <c r="I22"/>
  <c r="L22" s="1"/>
  <c r="I23"/>
  <c r="L23" s="1"/>
  <c r="I24"/>
  <c r="L24" s="1"/>
  <c r="I25"/>
  <c r="L25" s="1"/>
  <c r="I26"/>
  <c r="L26" s="1"/>
  <c r="I27"/>
  <c r="L27" s="1"/>
  <c r="I28"/>
  <c r="L28" s="1"/>
  <c r="I29"/>
  <c r="L29" s="1"/>
  <c r="I30"/>
  <c r="L30" s="1"/>
  <c r="I31"/>
  <c r="L31" s="1"/>
  <c r="I32"/>
  <c r="L32" s="1"/>
  <c r="I33"/>
  <c r="L33" s="1"/>
  <c r="I34"/>
  <c r="L34" s="1"/>
  <c r="I35"/>
  <c r="L35" s="1"/>
  <c r="I36"/>
  <c r="L36" s="1"/>
  <c r="I37"/>
  <c r="L37" s="1"/>
  <c r="I38"/>
  <c r="L38" s="1"/>
  <c r="I39"/>
  <c r="L39" s="1"/>
  <c r="I40"/>
  <c r="L40" s="1"/>
  <c r="I41"/>
  <c r="L41" s="1"/>
  <c r="I42"/>
  <c r="L42" s="1"/>
  <c r="I43"/>
  <c r="L43" s="1"/>
  <c r="I44"/>
  <c r="L44" s="1"/>
  <c r="I45"/>
  <c r="L45" s="1"/>
  <c r="I46"/>
  <c r="L46" s="1"/>
  <c r="I47"/>
  <c r="L47" s="1"/>
  <c r="I48"/>
  <c r="L48" s="1"/>
  <c r="I49"/>
  <c r="L49" s="1"/>
  <c r="I50"/>
  <c r="L50" s="1"/>
  <c r="I51"/>
  <c r="L51" s="1"/>
  <c r="I52"/>
  <c r="L52" s="1"/>
  <c r="I53"/>
  <c r="L53" s="1"/>
  <c r="I54"/>
  <c r="L54" s="1"/>
  <c r="I55"/>
  <c r="L55" s="1"/>
  <c r="I56"/>
  <c r="L56" s="1"/>
  <c r="I57"/>
  <c r="L57" s="1"/>
  <c r="I58"/>
  <c r="L58" s="1"/>
  <c r="I59"/>
  <c r="L59" s="1"/>
  <c r="I60"/>
  <c r="L60" s="1"/>
  <c r="I61"/>
  <c r="L61" s="1"/>
  <c r="I62"/>
  <c r="L62" s="1"/>
  <c r="I63"/>
  <c r="L63" s="1"/>
  <c r="I64"/>
  <c r="L64" s="1"/>
  <c r="I65"/>
  <c r="L65" s="1"/>
  <c r="I66"/>
  <c r="L66" s="1"/>
  <c r="I67"/>
  <c r="L67" s="1"/>
  <c r="I68"/>
  <c r="L68" s="1"/>
  <c r="I69"/>
  <c r="L69" s="1"/>
  <c r="I70"/>
  <c r="L70" s="1"/>
  <c r="I71"/>
  <c r="L71" s="1"/>
  <c r="I72"/>
  <c r="L72" s="1"/>
  <c r="I73"/>
  <c r="L73" s="1"/>
  <c r="I74"/>
  <c r="L74" s="1"/>
  <c r="I75"/>
  <c r="L75" s="1"/>
  <c r="I76"/>
  <c r="L76" s="1"/>
  <c r="I77"/>
  <c r="L77" s="1"/>
  <c r="I78"/>
  <c r="L78" s="1"/>
  <c r="I79"/>
  <c r="L79" s="1"/>
  <c r="I80"/>
  <c r="L80" s="1"/>
  <c r="I81"/>
  <c r="L81" s="1"/>
  <c r="I82"/>
  <c r="L82" s="1"/>
  <c r="I83"/>
  <c r="L83" s="1"/>
  <c r="I84"/>
  <c r="L84" s="1"/>
  <c r="I85"/>
  <c r="L85" s="1"/>
  <c r="I86"/>
  <c r="L86" s="1"/>
  <c r="I87"/>
  <c r="L87" s="1"/>
  <c r="I88"/>
  <c r="L88" s="1"/>
  <c r="I89"/>
  <c r="L89" s="1"/>
  <c r="I90"/>
  <c r="L90" s="1"/>
  <c r="I91"/>
  <c r="L91" s="1"/>
  <c r="I92"/>
  <c r="L92" s="1"/>
  <c r="I93"/>
  <c r="L93" s="1"/>
  <c r="I94"/>
  <c r="L94" s="1"/>
  <c r="I95"/>
  <c r="L95" s="1"/>
  <c r="I96"/>
  <c r="L96" s="1"/>
  <c r="I97"/>
  <c r="L97" s="1"/>
  <c r="I98"/>
  <c r="L98" s="1"/>
  <c r="I99"/>
  <c r="L99" s="1"/>
  <c r="I100"/>
  <c r="L100" s="1"/>
  <c r="I101"/>
  <c r="L101" s="1"/>
  <c r="I102"/>
  <c r="L102" s="1"/>
  <c r="I103"/>
  <c r="L103" s="1"/>
  <c r="I104"/>
  <c r="L104" s="1"/>
  <c r="I105"/>
  <c r="L105" s="1"/>
  <c r="I106"/>
  <c r="L106" s="1"/>
  <c r="I107"/>
  <c r="L107" s="1"/>
  <c r="I108"/>
  <c r="L108" s="1"/>
  <c r="I109"/>
  <c r="L109" s="1"/>
  <c r="I110"/>
  <c r="L110" s="1"/>
  <c r="I111"/>
  <c r="L111" s="1"/>
  <c r="I112"/>
  <c r="L112" s="1"/>
  <c r="I113"/>
  <c r="L113" s="1"/>
  <c r="I114"/>
  <c r="L114" s="1"/>
  <c r="I115"/>
  <c r="L115" s="1"/>
  <c r="I116"/>
  <c r="L116" s="1"/>
  <c r="I117"/>
  <c r="L117" s="1"/>
  <c r="I118"/>
  <c r="L118" s="1"/>
  <c r="I119"/>
  <c r="L119" s="1"/>
  <c r="I120"/>
  <c r="L120" s="1"/>
  <c r="I121"/>
  <c r="L121" s="1"/>
  <c r="I122"/>
  <c r="L122" s="1"/>
  <c r="I123"/>
  <c r="L123" s="1"/>
  <c r="I124"/>
  <c r="L124" s="1"/>
  <c r="I125"/>
  <c r="L125" s="1"/>
  <c r="I126"/>
  <c r="L126" s="1"/>
  <c r="I127"/>
  <c r="L127" s="1"/>
  <c r="I128"/>
  <c r="L128" s="1"/>
  <c r="I129"/>
  <c r="L129" s="1"/>
  <c r="I130"/>
  <c r="L130" s="1"/>
  <c r="I131"/>
  <c r="L131" s="1"/>
  <c r="I132"/>
  <c r="L132" s="1"/>
  <c r="I133"/>
  <c r="L133" s="1"/>
  <c r="I134"/>
  <c r="L134" s="1"/>
  <c r="I135"/>
  <c r="L135" s="1"/>
  <c r="I136"/>
  <c r="L136" s="1"/>
  <c r="I137"/>
  <c r="L137" s="1"/>
  <c r="I138"/>
  <c r="L138" s="1"/>
  <c r="I139"/>
  <c r="L139" s="1"/>
  <c r="I140"/>
  <c r="L140" s="1"/>
  <c r="I141"/>
  <c r="L141" s="1"/>
  <c r="I142"/>
  <c r="L142" s="1"/>
  <c r="I143"/>
  <c r="L143" s="1"/>
  <c r="I144"/>
  <c r="L144" s="1"/>
  <c r="I145"/>
  <c r="L145" s="1"/>
  <c r="I146"/>
  <c r="L146" s="1"/>
  <c r="I147"/>
  <c r="L147" s="1"/>
  <c r="I148"/>
  <c r="L148" s="1"/>
  <c r="I149"/>
  <c r="L149" s="1"/>
  <c r="I150"/>
  <c r="L150" s="1"/>
  <c r="I151"/>
  <c r="L151" s="1"/>
  <c r="I152"/>
  <c r="L152" s="1"/>
  <c r="I153"/>
  <c r="L153" s="1"/>
  <c r="I154"/>
  <c r="L154" s="1"/>
  <c r="I155"/>
  <c r="L155" s="1"/>
  <c r="I156"/>
  <c r="L156" s="1"/>
  <c r="I157"/>
  <c r="L157" s="1"/>
  <c r="I158"/>
  <c r="L158" s="1"/>
  <c r="I159"/>
  <c r="L159" s="1"/>
  <c r="I160"/>
  <c r="L160" s="1"/>
  <c r="I161"/>
  <c r="L161" s="1"/>
  <c r="I162"/>
  <c r="L162" s="1"/>
  <c r="I163"/>
  <c r="L163" s="1"/>
  <c r="I164"/>
  <c r="L164" s="1"/>
  <c r="I165"/>
  <c r="L165" s="1"/>
  <c r="I166"/>
  <c r="L166" s="1"/>
  <c r="I167"/>
  <c r="L167" s="1"/>
  <c r="I168"/>
  <c r="L168" s="1"/>
  <c r="I169"/>
  <c r="L169" s="1"/>
  <c r="I170"/>
  <c r="L170" s="1"/>
  <c r="I171"/>
  <c r="L171" s="1"/>
  <c r="I172"/>
  <c r="L172" s="1"/>
  <c r="I173"/>
  <c r="L173" s="1"/>
  <c r="I174"/>
  <c r="L174" s="1"/>
  <c r="I175"/>
  <c r="L175" s="1"/>
  <c r="I176"/>
  <c r="L176" s="1"/>
  <c r="I177"/>
  <c r="L177" s="1"/>
  <c r="I178"/>
  <c r="L178" s="1"/>
  <c r="I179"/>
  <c r="L179" s="1"/>
  <c r="I180"/>
  <c r="L180" s="1"/>
  <c r="I181"/>
  <c r="L181" s="1"/>
  <c r="I182"/>
  <c r="L182" s="1"/>
  <c r="I183"/>
  <c r="L183" s="1"/>
  <c r="I184"/>
  <c r="L184" s="1"/>
  <c r="I185"/>
  <c r="L185" s="1"/>
  <c r="I186"/>
  <c r="L186" s="1"/>
  <c r="I187"/>
  <c r="L187" s="1"/>
  <c r="I188"/>
  <c r="L188" s="1"/>
  <c r="I189"/>
  <c r="L189" s="1"/>
  <c r="I190"/>
  <c r="L190" s="1"/>
  <c r="I191"/>
  <c r="L191" s="1"/>
  <c r="I192"/>
  <c r="L192" s="1"/>
  <c r="I193"/>
  <c r="L193" s="1"/>
  <c r="I194"/>
  <c r="L194" s="1"/>
  <c r="I195"/>
  <c r="L195" s="1"/>
  <c r="I196"/>
  <c r="L196" s="1"/>
  <c r="I197"/>
  <c r="L197" s="1"/>
  <c r="I198"/>
  <c r="L198" s="1"/>
  <c r="I14"/>
  <c r="L14" s="1"/>
  <c r="AA199" i="73" l="1"/>
  <c r="W199"/>
  <c r="S199"/>
  <c r="O199"/>
  <c r="K199"/>
  <c r="I11" s="1"/>
  <c r="Z11" l="1"/>
  <c r="P9" i="75" s="1"/>
  <c r="O9"/>
  <c r="V11" i="73"/>
  <c r="M9" i="75" s="1"/>
  <c r="L9"/>
  <c r="R11" i="73"/>
  <c r="J9" i="75" s="1"/>
  <c r="I9"/>
  <c r="N11" i="73"/>
  <c r="G9" i="75" s="1"/>
  <c r="F9"/>
  <c r="C9"/>
  <c r="E9" s="1"/>
  <c r="J11" i="73"/>
  <c r="D9" i="75" s="1"/>
  <c r="AA199" i="72"/>
  <c r="W199"/>
  <c r="S199"/>
  <c r="O199"/>
  <c r="K199"/>
  <c r="AF199" i="64"/>
  <c r="AC11" s="1"/>
  <c r="AD11" s="1"/>
  <c r="AA199"/>
  <c r="X11" s="1"/>
  <c r="Y11" s="1"/>
  <c r="V199"/>
  <c r="S11" s="1"/>
  <c r="T11" s="1"/>
  <c r="Q199"/>
  <c r="N11" s="1"/>
  <c r="O11" s="1"/>
  <c r="L199"/>
  <c r="I11" s="1"/>
  <c r="Q9" i="75" l="1"/>
  <c r="N9"/>
  <c r="K9"/>
  <c r="H9"/>
  <c r="F8"/>
  <c r="N11" i="72"/>
  <c r="G8" i="75" s="1"/>
  <c r="Z11" i="72"/>
  <c r="P8" i="75" s="1"/>
  <c r="O8"/>
  <c r="V11" i="72"/>
  <c r="M8" i="75" s="1"/>
  <c r="L8"/>
  <c r="R11" i="72"/>
  <c r="J8" i="75" s="1"/>
  <c r="I8"/>
  <c r="C8"/>
  <c r="J11" i="72"/>
  <c r="D8" i="75" s="1"/>
  <c r="P11" i="64"/>
  <c r="G7" i="75" s="1"/>
  <c r="F7"/>
  <c r="J11" i="64"/>
  <c r="C7" i="75" s="1"/>
  <c r="AE11" i="64"/>
  <c r="P7" i="75" s="1"/>
  <c r="O7"/>
  <c r="Z11" i="64"/>
  <c r="M7" i="75" s="1"/>
  <c r="L7"/>
  <c r="U11" i="64"/>
  <c r="J7" i="75" s="1"/>
  <c r="I7"/>
  <c r="G19" l="1"/>
  <c r="H8"/>
  <c r="P19"/>
  <c r="Q8"/>
  <c r="M19"/>
  <c r="N8"/>
  <c r="J19"/>
  <c r="K8"/>
  <c r="E8"/>
  <c r="H7"/>
  <c r="F19"/>
  <c r="K11" i="64"/>
  <c r="D7" i="75" s="1"/>
  <c r="D19" s="1"/>
  <c r="C19"/>
  <c r="Q7"/>
  <c r="Q19" s="1"/>
  <c r="O19"/>
  <c r="N7"/>
  <c r="N19" s="1"/>
  <c r="L19"/>
  <c r="K7"/>
  <c r="K19" s="1"/>
  <c r="I19"/>
  <c r="H19" l="1"/>
  <c r="E7"/>
  <c r="E19" s="1"/>
</calcChain>
</file>

<file path=xl/sharedStrings.xml><?xml version="1.0" encoding="utf-8"?>
<sst xmlns="http://schemas.openxmlformats.org/spreadsheetml/2006/main" count="1418" uniqueCount="412">
  <si>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</si>
  <si>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</si>
  <si>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</si>
  <si>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</si>
  <si>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</si>
  <si>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</si>
  <si>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</si>
  <si>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</si>
  <si>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</si>
  <si>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</si>
  <si>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</si>
  <si>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</si>
  <si>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</si>
  <si>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</si>
  <si>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</si>
  <si>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</si>
  <si>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</si>
  <si>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</si>
  <si>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</si>
  <si>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</si>
  <si>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</si>
  <si>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</si>
  <si>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</si>
  <si>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</si>
  <si>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</si>
  <si>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</si>
  <si>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</si>
  <si>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</si>
  <si>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</si>
  <si>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</si>
  <si>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</si>
  <si>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</si>
  <si>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</si>
  <si>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</si>
  <si>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</si>
  <si>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</si>
  <si>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</si>
  <si>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</si>
  <si>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</si>
  <si>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</si>
  <si>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</si>
  <si>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</si>
  <si>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</si>
  <si>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</si>
  <si>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</si>
  <si>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</si>
  <si>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</si>
  <si>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</si>
  <si>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</si>
  <si>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</si>
  <si>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</si>
  <si>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</si>
  <si>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</si>
  <si>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</si>
  <si>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</si>
  <si>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</si>
  <si>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</si>
  <si>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</si>
  <si>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</si>
  <si>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</si>
  <si>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</si>
  <si>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</si>
  <si>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</si>
  <si>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</si>
  <si>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</si>
  <si>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</si>
  <si>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</si>
  <si>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</si>
  <si>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</si>
  <si>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</si>
  <si>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</si>
  <si>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</si>
  <si>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</si>
  <si>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</si>
  <si>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</si>
  <si>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</si>
  <si>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</si>
  <si>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</si>
  <si>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</si>
  <si>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</si>
  <si>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</si>
  <si>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</si>
  <si>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</si>
  <si>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</si>
  <si>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</si>
  <si>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</si>
  <si>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</si>
  <si>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</si>
  <si>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</si>
  <si>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</si>
  <si>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</si>
  <si>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</si>
  <si>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</si>
  <si>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</si>
  <si>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</si>
  <si>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</si>
  <si>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</si>
  <si>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</si>
  <si>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</si>
  <si>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</si>
  <si>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</si>
  <si>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</si>
  <si>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</si>
  <si>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</si>
  <si>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</si>
  <si>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</si>
  <si>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</si>
  <si>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</si>
  <si>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</si>
  <si>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</si>
  <si>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</si>
  <si>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</si>
  <si>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</si>
  <si>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</si>
  <si>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</si>
  <si>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</si>
  <si>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</si>
  <si>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</si>
  <si>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</si>
  <si>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</si>
  <si>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</si>
  <si>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</si>
  <si>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</si>
  <si>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</si>
  <si>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</si>
  <si>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</si>
  <si>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</si>
  <si>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</si>
  <si>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</si>
  <si>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</si>
  <si>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</si>
  <si>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</si>
  <si>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</si>
  <si>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</si>
  <si>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</si>
  <si>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</si>
  <si>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</si>
  <si>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</si>
  <si>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</si>
  <si>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</si>
  <si>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</si>
  <si>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</si>
  <si>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</si>
  <si>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</si>
  <si>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</si>
  <si>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</si>
  <si>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</si>
  <si>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</si>
  <si>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</si>
  <si>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</si>
  <si>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</si>
  <si>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</si>
  <si>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</si>
  <si>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</si>
  <si>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</si>
  <si>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</si>
  <si>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</si>
  <si>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</si>
  <si>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</si>
  <si>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</si>
  <si>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</si>
  <si>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</si>
  <si>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</si>
  <si>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</si>
  <si>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</si>
  <si>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</si>
  <si>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</si>
  <si>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</si>
  <si>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</si>
  <si>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</si>
  <si>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</si>
  <si>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</si>
  <si>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</si>
  <si>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</si>
  <si>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</si>
  <si>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</si>
  <si>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</si>
  <si>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</si>
  <si>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</si>
  <si>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</si>
  <si>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</si>
  <si>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</si>
  <si>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</si>
  <si>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</si>
  <si>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</si>
  <si>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</si>
  <si>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</si>
  <si>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</si>
  <si>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</si>
  <si>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</si>
  <si>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</si>
  <si>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</si>
  <si>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</si>
  <si>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</si>
  <si>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</si>
  <si>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</si>
  <si>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</si>
  <si>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</si>
  <si>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</si>
  <si>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</si>
  <si>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</si>
  <si>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</si>
  <si>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</si>
  <si>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</si>
  <si>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</si>
  <si>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</si>
  <si>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</si>
  <si>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</si>
  <si>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</si>
  <si>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</si>
  <si>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</si>
  <si>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</si>
  <si>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</si>
  <si>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</si>
  <si>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</si>
  <si>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</si>
  <si>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</si>
  <si>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</si>
  <si>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</si>
  <si>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</si>
  <si>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</si>
  <si>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</si>
  <si>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</si>
  <si>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</si>
  <si>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</si>
  <si>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</si>
  <si>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</si>
  <si>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</si>
  <si>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</si>
  <si>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</si>
  <si>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</si>
  <si>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</si>
  <si>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</si>
  <si>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</si>
  <si>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</si>
  <si>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</si>
  <si>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</si>
  <si>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</si>
  <si>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</si>
  <si>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</si>
  <si>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</si>
  <si>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</si>
  <si>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</si>
  <si>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</si>
  <si>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</si>
  <si>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</si>
  <si>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</si>
  <si>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</si>
  <si>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</si>
  <si>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</si>
  <si>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</si>
  <si>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</si>
  <si>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</si>
  <si>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</si>
  <si>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</si>
  <si>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</si>
  <si>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</si>
  <si>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</si>
  <si>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</si>
  <si>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</si>
  <si>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</si>
  <si>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</si>
  <si>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</si>
  <si>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</si>
  <si>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</si>
  <si>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</si>
  <si>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</si>
  <si>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</si>
  <si>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</si>
  <si>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</si>
  <si>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</si>
  <si>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</si>
  <si>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</si>
  <si>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</si>
  <si>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</si>
  <si>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</si>
  <si>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</si>
  <si>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</si>
  <si>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</si>
  <si>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</si>
  <si>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</si>
  <si>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</si>
  <si>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</si>
  <si>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</si>
  <si>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</si>
  <si>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</si>
  <si>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</si>
  <si>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</si>
  <si>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</si>
  <si>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</si>
  <si>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</si>
  <si>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</si>
  <si>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</si>
  <si>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</si>
  <si>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</si>
  <si>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</si>
  <si>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</si>
  <si>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</si>
  <si>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</si>
  <si>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</si>
  <si>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</si>
  <si>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</si>
  <si>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</si>
  <si>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</si>
  <si>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</si>
  <si>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</si>
  <si>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</si>
  <si>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</si>
  <si>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</si>
  <si>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</si>
  <si>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</si>
  <si>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</si>
  <si>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</si>
  <si>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</si>
  <si>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</si>
  <si>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</si>
  <si>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</si>
  <si>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</si>
  <si>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</si>
  <si>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</si>
  <si>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</si>
  <si>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</si>
  <si>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</si>
  <si>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</si>
  <si>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</si>
  <si>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</si>
  <si>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</si>
  <si>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</si>
  <si>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</si>
  <si>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</si>
  <si>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</si>
  <si>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</si>
  <si>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</si>
  <si>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</si>
  <si>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</si>
  <si>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</si>
  <si>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</si>
  <si>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</si>
  <si>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</si>
  <si>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</si>
  <si>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</si>
  <si>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</si>
  <si>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</si>
  <si>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</si>
  <si>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</si>
  <si>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</si>
  <si>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</si>
  <si>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</si>
  <si>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</si>
  <si>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</si>
  <si>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</si>
  <si>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</si>
  <si>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</si>
  <si>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</si>
  <si>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</si>
  <si>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</si>
  <si>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</si>
  <si>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</si>
  <si>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</si>
  <si>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</si>
  <si>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</si>
  <si>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</si>
  <si>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</si>
  <si>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</si>
  <si>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</si>
  <si>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</si>
  <si>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</si>
  <si>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</si>
  <si>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</si>
  <si>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</si>
  <si>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</si>
  <si>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</si>
  <si>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</si>
  <si>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</si>
  <si>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</si>
  <si>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</si>
  <si>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</si>
  <si>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</si>
  <si>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</si>
  <si>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</si>
  <si>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</si>
  <si>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</si>
  <si>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</si>
  <si>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</si>
  <si>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</si>
  <si>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</si>
  <si>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</si>
  <si>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</si>
  <si>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</si>
  <si>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</si>
  <si>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</si>
  <si>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</si>
  <si>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</si>
  <si>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</si>
  <si>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</si>
  <si>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</si>
  <si>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</si>
  <si>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</si>
  <si>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</si>
  <si>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 xml:space="preserve">CUADRO 34 - REGIMEN CONTRIBUTIVO - PROYECCIÓN VENTA DE SERVICIO POR CAPITACION EPS-C XXXXXXXXXX 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</si>
  <si>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</si>
  <si>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CONTRATO ESTIMADO POR CAPITACIÓN</t>
  </si>
  <si>
    <t xml:space="preserve">CUADRO 34 - REGIMEN CONTRIBUTIVO - PROYECCIÓN VENTA DE SERVICIO POR EVENTO EPS-C XXXXXXXXXX </t>
  </si>
  <si>
    <t>CARTERA VIGENCIA ANTERIOR (90 DIAS)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</si>
  <si>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</si>
  <si>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</si>
  <si>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</si>
  <si>
    <t>x</t>
  </si>
  <si>
    <t>X</t>
  </si>
  <si>
    <t>Venta de Servicio Cápita EPS-C SALUD SOCIAL</t>
  </si>
  <si>
    <t>Venta de Servicio Cápita EPS-C COOMEVA</t>
  </si>
  <si>
    <t>Venta de Servicio Cápita EPS-C NUEVA EPS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</si>
</sst>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6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8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0" fillId="0" borderId="0" xfId="0" applyFill="1"/>
    <xf numFmtId="0" fontId="22" fillId="0" borderId="23" xfId="0" applyFont="1" applyFill="1" applyBorder="1"/>
    <xf numFmtId="0" fontId="24" fillId="9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0" fillId="9" borderId="24" xfId="34" applyNumberFormat="1" applyFont="1" applyFill="1" applyBorder="1"/>
    <xf numFmtId="171" fontId="0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2" fontId="13" fillId="0" borderId="36" xfId="7" applyNumberFormat="1" applyFont="1" applyBorder="1" applyAlignment="1"/>
    <xf numFmtId="165" fontId="13" fillId="0" borderId="13" xfId="7" applyNumberFormat="1" applyFont="1" applyBorder="1" applyAlignment="1"/>
    <xf numFmtId="165" fontId="13" fillId="0" borderId="36" xfId="7" applyNumberFormat="1" applyFont="1" applyBorder="1" applyAlignment="1"/>
    <xf numFmtId="165" fontId="13" fillId="0" borderId="39" xfId="7" applyNumberFormat="1" applyFont="1" applyBorder="1" applyAlignment="1"/>
    <xf numFmtId="165" fontId="13" fillId="0" borderId="5" xfId="7" applyNumberFormat="1" applyFont="1" applyBorder="1" applyAlignment="1"/>
    <xf numFmtId="165" fontId="13" fillId="0" borderId="7" xfId="7" applyNumberFormat="1" applyFont="1" applyBorder="1" applyAlignment="1"/>
    <xf numFmtId="165" fontId="13" fillId="0" borderId="9" xfId="7" applyNumberFormat="1" applyFont="1" applyBorder="1" applyAlignment="1"/>
    <xf numFmtId="0" fontId="13" fillId="0" borderId="10" xfId="7" applyFont="1" applyBorder="1" applyAlignment="1"/>
    <xf numFmtId="3" fontId="13" fillId="0" borderId="0" xfId="7" applyNumberFormat="1" applyFont="1" applyAlignment="1">
      <alignment horizontal="right"/>
    </xf>
    <xf numFmtId="3" fontId="13" fillId="0" borderId="16" xfId="7" applyNumberFormat="1" applyFont="1" applyBorder="1" applyAlignment="1">
      <alignment horizontal="right" vertical="center" wrapText="1"/>
    </xf>
    <xf numFmtId="3" fontId="13" fillId="0" borderId="18" xfId="7" applyNumberFormat="1" applyFont="1" applyBorder="1" applyAlignment="1">
      <alignment horizontal="right" vertical="center" wrapText="1"/>
    </xf>
    <xf numFmtId="0" fontId="13" fillId="0" borderId="39" xfId="7" applyFont="1" applyBorder="1" applyAlignment="1"/>
    <xf numFmtId="2" fontId="13" fillId="0" borderId="13" xfId="7" applyNumberFormat="1" applyFont="1" applyBorder="1" applyAlignment="1"/>
    <xf numFmtId="0" fontId="13" fillId="0" borderId="9" xfId="7" applyFont="1" applyBorder="1" applyAlignment="1"/>
    <xf numFmtId="0" fontId="13" fillId="0" borderId="51" xfId="7" applyFont="1" applyBorder="1" applyAlignment="1"/>
    <xf numFmtId="0" fontId="13" fillId="0" borderId="52" xfId="7" applyFont="1" applyBorder="1" applyAlignment="1"/>
    <xf numFmtId="0" fontId="13" fillId="0" borderId="53" xfId="7" applyFont="1" applyBorder="1" applyAlignment="1"/>
    <xf numFmtId="171" fontId="0" fillId="0" borderId="2" xfId="34" applyNumberFormat="1" applyFont="1" applyFill="1" applyBorder="1"/>
    <xf numFmtId="171" fontId="0" fillId="0" borderId="54" xfId="34" applyNumberFormat="1" applyFont="1" applyFill="1" applyBorder="1"/>
    <xf numFmtId="171" fontId="0" fillId="0" borderId="55" xfId="34" applyNumberFormat="1" applyFont="1" applyFill="1" applyBorder="1"/>
    <xf numFmtId="4" fontId="13" fillId="0" borderId="17" xfId="7" applyNumberFormat="1" applyFont="1" applyBorder="1" applyAlignment="1"/>
    <xf numFmtId="4" fontId="13" fillId="0" borderId="13" xfId="7" applyNumberFormat="1" applyFont="1" applyBorder="1" applyAlignment="1"/>
    <xf numFmtId="4" fontId="13" fillId="10" borderId="13" xfId="7" applyNumberFormat="1" applyFont="1" applyFill="1" applyBorder="1" applyAlignment="1"/>
    <xf numFmtId="4" fontId="13" fillId="0" borderId="36" xfId="7" applyNumberFormat="1" applyFont="1" applyBorder="1" applyAlignment="1"/>
    <xf numFmtId="4" fontId="13" fillId="10" borderId="36" xfId="7" applyNumberFormat="1" applyFont="1" applyFill="1" applyBorder="1" applyAlignment="1"/>
    <xf numFmtId="4" fontId="13" fillId="0" borderId="39" xfId="7" applyNumberFormat="1" applyFont="1" applyBorder="1" applyAlignment="1"/>
    <xf numFmtId="4" fontId="13" fillId="0" borderId="51" xfId="7" applyNumberFormat="1" applyFont="1" applyBorder="1" applyAlignment="1"/>
    <xf numFmtId="4" fontId="13" fillId="0" borderId="52" xfId="7" applyNumberFormat="1" applyFont="1" applyBorder="1" applyAlignment="1"/>
    <xf numFmtId="2" fontId="13" fillId="0" borderId="39" xfId="7" applyNumberFormat="1" applyFont="1" applyBorder="1" applyAlignment="1"/>
    <xf numFmtId="4" fontId="13" fillId="0" borderId="0" xfId="7" applyNumberFormat="1" applyFont="1" applyAlignment="1"/>
    <xf numFmtId="4" fontId="14" fillId="0" borderId="0" xfId="7" applyNumberFormat="1" applyFont="1" applyAlignment="1"/>
    <xf numFmtId="4" fontId="13" fillId="8" borderId="25" xfId="7" applyNumberFormat="1" applyFont="1" applyFill="1" applyBorder="1" applyAlignment="1"/>
    <xf numFmtId="4" fontId="13" fillId="8" borderId="16" xfId="7" applyNumberFormat="1" applyFont="1" applyFill="1" applyBorder="1" applyAlignment="1"/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/>
    </xf>
    <xf numFmtId="0" fontId="16" fillId="0" borderId="46" xfId="7" applyFont="1" applyBorder="1" applyAlignment="1">
      <alignment horizont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opLeftCell="E1" workbookViewId="0">
      <pane xSplit="3" ySplit="11" topLeftCell="O12" activePane="bottomRight" state="frozen"/>
      <selection activeCell="E1" sqref="E1"/>
      <selection pane="topRight" activeCell="H1" sqref="H1"/>
      <selection pane="bottomLeft" activeCell="E12" sqref="E12"/>
      <selection pane="bottomRight" activeCell="O18" sqref="O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886718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5"/>
      <c r="D1" s="15"/>
      <c r="E1" s="15"/>
      <c r="F1" s="15"/>
      <c r="J1"/>
      <c r="K1"/>
      <c r="L1"/>
    </row>
    <row r="2" spans="2:33" ht="14.4">
      <c r="J2"/>
      <c r="K2"/>
      <c r="L2"/>
    </row>
    <row r="3" spans="2:33" ht="18">
      <c r="G3" s="16" t="s">
        <v>399</v>
      </c>
      <c r="J3"/>
      <c r="K3"/>
      <c r="L3"/>
    </row>
    <row r="4" spans="2:33" ht="13.8" thickBot="1"/>
    <row r="5" spans="2:33" ht="18.600000000000001" thickBot="1">
      <c r="C5" s="110" t="s">
        <v>400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2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17" t="s">
        <v>390</v>
      </c>
      <c r="I7" s="118"/>
      <c r="J7" s="118"/>
      <c r="K7" s="118"/>
      <c r="L7" s="119"/>
      <c r="M7" s="117" t="s">
        <v>391</v>
      </c>
      <c r="N7" s="118"/>
      <c r="O7" s="118"/>
      <c r="P7" s="118"/>
      <c r="Q7" s="119"/>
      <c r="R7" s="117" t="s">
        <v>392</v>
      </c>
      <c r="S7" s="118"/>
      <c r="T7" s="118"/>
      <c r="U7" s="118"/>
      <c r="V7" s="119"/>
      <c r="W7" s="117" t="s">
        <v>393</v>
      </c>
      <c r="X7" s="118"/>
      <c r="Y7" s="118"/>
      <c r="Z7" s="118"/>
      <c r="AA7" s="119"/>
      <c r="AB7" s="117" t="s">
        <v>394</v>
      </c>
      <c r="AC7" s="118"/>
      <c r="AD7" s="118"/>
      <c r="AE7" s="118"/>
      <c r="AF7" s="119"/>
    </row>
    <row r="8" spans="2:33" ht="19.5" customHeight="1" thickBot="1">
      <c r="C8" s="120" t="s">
        <v>395</v>
      </c>
      <c r="D8" s="121"/>
      <c r="E8" s="122"/>
      <c r="F8" s="123"/>
      <c r="G8" s="124"/>
      <c r="H8" s="135" t="s">
        <v>401</v>
      </c>
      <c r="I8" s="136"/>
      <c r="J8" s="136"/>
      <c r="K8" s="136"/>
      <c r="L8" s="137"/>
      <c r="M8" s="135" t="s">
        <v>401</v>
      </c>
      <c r="N8" s="136"/>
      <c r="O8" s="136"/>
      <c r="P8" s="136"/>
      <c r="Q8" s="137"/>
      <c r="R8" s="135" t="s">
        <v>401</v>
      </c>
      <c r="S8" s="136"/>
      <c r="T8" s="136"/>
      <c r="U8" s="136"/>
      <c r="V8" s="137"/>
      <c r="W8" s="135" t="s">
        <v>401</v>
      </c>
      <c r="X8" s="136"/>
      <c r="Y8" s="136"/>
      <c r="Z8" s="136"/>
      <c r="AA8" s="137"/>
      <c r="AB8" s="135" t="s">
        <v>401</v>
      </c>
      <c r="AC8" s="136"/>
      <c r="AD8" s="136"/>
      <c r="AE8" s="136"/>
      <c r="AF8" s="137"/>
    </row>
    <row r="9" spans="2:33" ht="19.5" customHeight="1">
      <c r="C9" s="125"/>
      <c r="D9" s="126"/>
      <c r="E9" s="127"/>
      <c r="F9" s="128"/>
      <c r="G9" s="129"/>
      <c r="H9" s="138" t="s">
        <v>382</v>
      </c>
      <c r="I9" s="113" t="s">
        <v>383</v>
      </c>
      <c r="J9" s="113" t="s">
        <v>384</v>
      </c>
      <c r="K9" s="113" t="s">
        <v>385</v>
      </c>
      <c r="L9" s="115" t="s">
        <v>52</v>
      </c>
      <c r="M9" s="138" t="s">
        <v>382</v>
      </c>
      <c r="N9" s="113" t="s">
        <v>383</v>
      </c>
      <c r="O9" s="113" t="s">
        <v>384</v>
      </c>
      <c r="P9" s="113" t="s">
        <v>385</v>
      </c>
      <c r="Q9" s="115" t="s">
        <v>52</v>
      </c>
      <c r="R9" s="138" t="s">
        <v>382</v>
      </c>
      <c r="S9" s="113" t="s">
        <v>383</v>
      </c>
      <c r="T9" s="113" t="s">
        <v>384</v>
      </c>
      <c r="U9" s="113" t="s">
        <v>385</v>
      </c>
      <c r="V9" s="115" t="s">
        <v>52</v>
      </c>
      <c r="W9" s="138" t="s">
        <v>382</v>
      </c>
      <c r="X9" s="113" t="s">
        <v>383</v>
      </c>
      <c r="Y9" s="113" t="s">
        <v>384</v>
      </c>
      <c r="Z9" s="113" t="s">
        <v>385</v>
      </c>
      <c r="AA9" s="115" t="s">
        <v>52</v>
      </c>
      <c r="AB9" s="138" t="s">
        <v>382</v>
      </c>
      <c r="AC9" s="113" t="s">
        <v>383</v>
      </c>
      <c r="AD9" s="113" t="s">
        <v>384</v>
      </c>
      <c r="AE9" s="113" t="s">
        <v>385</v>
      </c>
      <c r="AF9" s="115" t="s">
        <v>52</v>
      </c>
    </row>
    <row r="10" spans="2:33" ht="19.5" customHeight="1" thickBot="1">
      <c r="C10" s="125"/>
      <c r="D10" s="126"/>
      <c r="E10" s="127"/>
      <c r="F10" s="128"/>
      <c r="G10" s="129"/>
      <c r="H10" s="139"/>
      <c r="I10" s="114"/>
      <c r="J10" s="114"/>
      <c r="K10" s="114"/>
      <c r="L10" s="116"/>
      <c r="M10" s="139"/>
      <c r="N10" s="114"/>
      <c r="O10" s="114"/>
      <c r="P10" s="114"/>
      <c r="Q10" s="116"/>
      <c r="R10" s="139"/>
      <c r="S10" s="114"/>
      <c r="T10" s="114"/>
      <c r="U10" s="114"/>
      <c r="V10" s="116"/>
      <c r="W10" s="139"/>
      <c r="X10" s="114"/>
      <c r="Y10" s="114"/>
      <c r="Z10" s="114"/>
      <c r="AA10" s="116"/>
      <c r="AB10" s="139"/>
      <c r="AC10" s="114"/>
      <c r="AD10" s="114"/>
      <c r="AE10" s="114"/>
      <c r="AF10" s="116"/>
    </row>
    <row r="11" spans="2:33" ht="19.5" customHeight="1" thickBot="1">
      <c r="C11" s="130"/>
      <c r="D11" s="131"/>
      <c r="E11" s="132"/>
      <c r="F11" s="133"/>
      <c r="G11" s="134"/>
      <c r="H11" s="14">
        <v>280</v>
      </c>
      <c r="I11" s="86">
        <f>(L199/H11)</f>
        <v>11871.615954992565</v>
      </c>
      <c r="J11" s="86">
        <f>H11*I11</f>
        <v>3324052.467397918</v>
      </c>
      <c r="K11" s="86">
        <f>J11/360*(360-L11)</f>
        <v>3047048.0951147582</v>
      </c>
      <c r="L11" s="87">
        <v>30</v>
      </c>
      <c r="M11" s="14">
        <v>290</v>
      </c>
      <c r="N11" s="86">
        <f>(Q199/M11)</f>
        <v>12109.048274092418</v>
      </c>
      <c r="O11" s="86">
        <f>M11*N11</f>
        <v>3511623.9994868012</v>
      </c>
      <c r="P11" s="86">
        <f>O11/360*(360-Q11)</f>
        <v>3218988.6661962341</v>
      </c>
      <c r="Q11" s="87">
        <v>30</v>
      </c>
      <c r="R11" s="14">
        <v>305</v>
      </c>
      <c r="S11" s="86">
        <f>(V199/R11)</f>
        <v>12351.229239574264</v>
      </c>
      <c r="T11" s="86">
        <f>R11*S11</f>
        <v>3767124.9180701505</v>
      </c>
      <c r="U11" s="86">
        <f>T11/360*(360-V11)</f>
        <v>3453197.8415643047</v>
      </c>
      <c r="V11" s="87">
        <v>30</v>
      </c>
      <c r="W11" s="14">
        <v>351</v>
      </c>
      <c r="X11" s="86">
        <f>(AA199/W11)</f>
        <v>12598.253824365747</v>
      </c>
      <c r="Y11" s="86">
        <f>W11*X11</f>
        <v>4421987.0923523773</v>
      </c>
      <c r="Z11" s="86">
        <f>Y11/360*(360-AA11)</f>
        <v>4053488.1679896791</v>
      </c>
      <c r="AA11" s="87">
        <v>30</v>
      </c>
      <c r="AB11" s="14">
        <v>386</v>
      </c>
      <c r="AC11" s="86">
        <f>(AF199/AB11)</f>
        <v>12850.21890085306</v>
      </c>
      <c r="AD11" s="86">
        <f>AB11*AC11</f>
        <v>4960184.4957292816</v>
      </c>
      <c r="AE11" s="86">
        <f>AD11/360*(360-AF11)</f>
        <v>4546835.7877518414</v>
      </c>
      <c r="AF11" s="87">
        <v>30</v>
      </c>
      <c r="AG11" s="13"/>
    </row>
    <row r="12" spans="2:33" ht="19.5" customHeight="1" thickBot="1">
      <c r="C12" s="147" t="s">
        <v>396</v>
      </c>
      <c r="D12" s="148"/>
      <c r="E12" s="149"/>
      <c r="F12" s="150"/>
      <c r="G12" s="151"/>
      <c r="H12" s="145" t="s">
        <v>386</v>
      </c>
      <c r="I12" s="113" t="s">
        <v>51</v>
      </c>
      <c r="J12" s="113" t="s">
        <v>387</v>
      </c>
      <c r="K12" s="113" t="s">
        <v>388</v>
      </c>
      <c r="L12" s="115" t="s">
        <v>389</v>
      </c>
      <c r="M12" s="145" t="s">
        <v>386</v>
      </c>
      <c r="N12" s="113" t="s">
        <v>51</v>
      </c>
      <c r="O12" s="113" t="s">
        <v>387</v>
      </c>
      <c r="P12" s="113" t="s">
        <v>388</v>
      </c>
      <c r="Q12" s="115" t="s">
        <v>389</v>
      </c>
      <c r="R12" s="145" t="s">
        <v>386</v>
      </c>
      <c r="S12" s="113" t="s">
        <v>51</v>
      </c>
      <c r="T12" s="113" t="s">
        <v>387</v>
      </c>
      <c r="U12" s="113" t="s">
        <v>388</v>
      </c>
      <c r="V12" s="115" t="s">
        <v>389</v>
      </c>
      <c r="W12" s="145" t="s">
        <v>386</v>
      </c>
      <c r="X12" s="113" t="s">
        <v>51</v>
      </c>
      <c r="Y12" s="113" t="s">
        <v>387</v>
      </c>
      <c r="Z12" s="113" t="s">
        <v>388</v>
      </c>
      <c r="AA12" s="115" t="s">
        <v>389</v>
      </c>
      <c r="AB12" s="145" t="s">
        <v>386</v>
      </c>
      <c r="AC12" s="113" t="s">
        <v>51</v>
      </c>
      <c r="AD12" s="113" t="s">
        <v>387</v>
      </c>
      <c r="AE12" s="113" t="s">
        <v>388</v>
      </c>
      <c r="AF12" s="115" t="s">
        <v>389</v>
      </c>
    </row>
    <row r="13" spans="2:33" ht="19.5" customHeight="1" thickBot="1">
      <c r="C13" s="12" t="s">
        <v>50</v>
      </c>
      <c r="D13" s="12"/>
      <c r="E13" s="11" t="s">
        <v>8</v>
      </c>
      <c r="F13" s="10"/>
      <c r="G13" s="10" t="s">
        <v>0</v>
      </c>
      <c r="H13" s="146"/>
      <c r="I13" s="114"/>
      <c r="J13" s="114"/>
      <c r="K13" s="114"/>
      <c r="L13" s="116"/>
      <c r="M13" s="146"/>
      <c r="N13" s="114"/>
      <c r="O13" s="114"/>
      <c r="P13" s="114"/>
      <c r="Q13" s="116"/>
      <c r="R13" s="146"/>
      <c r="S13" s="114"/>
      <c r="T13" s="114"/>
      <c r="U13" s="114"/>
      <c r="V13" s="116"/>
      <c r="W13" s="146"/>
      <c r="X13" s="114"/>
      <c r="Y13" s="114"/>
      <c r="Z13" s="114"/>
      <c r="AA13" s="116"/>
      <c r="AB13" s="146"/>
      <c r="AC13" s="114"/>
      <c r="AD13" s="114"/>
      <c r="AE13" s="114"/>
      <c r="AF13" s="116"/>
    </row>
    <row r="14" spans="2:33">
      <c r="B14" s="155">
        <v>2</v>
      </c>
      <c r="C14" s="161" t="s">
        <v>7</v>
      </c>
      <c r="D14" s="158">
        <v>2.1</v>
      </c>
      <c r="E14" s="140" t="s">
        <v>9</v>
      </c>
      <c r="F14" s="32" t="s">
        <v>53</v>
      </c>
      <c r="G14" s="41" t="s">
        <v>54</v>
      </c>
      <c r="H14" s="9" t="s">
        <v>407</v>
      </c>
      <c r="I14" s="7">
        <f>K14*$H$11</f>
        <v>0</v>
      </c>
      <c r="J14" s="98">
        <v>85702.441200675908</v>
      </c>
      <c r="K14" s="99">
        <v>0</v>
      </c>
      <c r="L14" s="6">
        <f>I14*J14</f>
        <v>0</v>
      </c>
      <c r="M14" s="9" t="s">
        <v>407</v>
      </c>
      <c r="N14" s="7">
        <f>P14*$M$11</f>
        <v>0</v>
      </c>
      <c r="O14" s="7">
        <f>J14*2%+J14</f>
        <v>87416.490024689425</v>
      </c>
      <c r="P14" s="99">
        <v>0</v>
      </c>
      <c r="Q14" s="6">
        <f>N14*O14</f>
        <v>0</v>
      </c>
      <c r="R14" s="9" t="s">
        <v>407</v>
      </c>
      <c r="S14" s="7">
        <f>U14*$R$11</f>
        <v>0</v>
      </c>
      <c r="T14" s="7">
        <f>O14*2%+O14</f>
        <v>89164.819825183207</v>
      </c>
      <c r="U14" s="99">
        <v>0</v>
      </c>
      <c r="V14" s="6">
        <f>S14*T14</f>
        <v>0</v>
      </c>
      <c r="W14" s="9" t="s">
        <v>408</v>
      </c>
      <c r="X14" s="7">
        <f>Z14*$W$11</f>
        <v>0</v>
      </c>
      <c r="Y14" s="7">
        <f>T14*2%+T14</f>
        <v>90948.116221686869</v>
      </c>
      <c r="Z14" s="99">
        <v>0</v>
      </c>
      <c r="AA14" s="6">
        <f>X14*Y14</f>
        <v>0</v>
      </c>
      <c r="AB14" s="9"/>
      <c r="AC14" s="7">
        <f>AE14*$AB$11</f>
        <v>0</v>
      </c>
      <c r="AD14" s="7">
        <f>Y14*2%+Y14</f>
        <v>92767.078546120611</v>
      </c>
      <c r="AE14" s="99">
        <v>0</v>
      </c>
      <c r="AF14" s="6">
        <f>AC14*AD14</f>
        <v>0</v>
      </c>
    </row>
    <row r="15" spans="2:33">
      <c r="B15" s="156"/>
      <c r="C15" s="152"/>
      <c r="D15" s="159"/>
      <c r="E15" s="141"/>
      <c r="F15" s="22" t="s">
        <v>55</v>
      </c>
      <c r="G15" s="23" t="s">
        <v>56</v>
      </c>
      <c r="H15" s="5"/>
      <c r="I15" s="17">
        <f t="shared" ref="I15:I78" si="0">K15*$H$11</f>
        <v>0</v>
      </c>
      <c r="J15" s="100"/>
      <c r="K15" s="101"/>
      <c r="L15" s="3">
        <f t="shared" ref="L15:L78" si="1">I15*J15</f>
        <v>0</v>
      </c>
      <c r="M15" s="5"/>
      <c r="N15" s="17">
        <f t="shared" ref="N15:N78" si="2">P15*$M$11</f>
        <v>0</v>
      </c>
      <c r="O15" s="17">
        <f t="shared" ref="O15:O78" si="3">J15*2%+J15</f>
        <v>0</v>
      </c>
      <c r="P15" s="101"/>
      <c r="Q15" s="3">
        <f t="shared" ref="Q15:Q78" si="4">N15*O15</f>
        <v>0</v>
      </c>
      <c r="R15" s="5"/>
      <c r="S15" s="17">
        <f t="shared" ref="S15:S78" si="5">U15*$R$11</f>
        <v>0</v>
      </c>
      <c r="T15" s="17">
        <f t="shared" ref="T15:T78" si="6">O15*2%+O15</f>
        <v>0</v>
      </c>
      <c r="U15" s="101"/>
      <c r="V15" s="3">
        <f t="shared" ref="V15:V78" si="7">S15*T15</f>
        <v>0</v>
      </c>
      <c r="W15" s="5"/>
      <c r="X15" s="17">
        <f t="shared" ref="X15:X78" si="8">Z15*$W$11</f>
        <v>0</v>
      </c>
      <c r="Y15" s="17">
        <f t="shared" ref="Y15:Y78" si="9">T15*2%+T15</f>
        <v>0</v>
      </c>
      <c r="Z15" s="101"/>
      <c r="AA15" s="3">
        <f t="shared" ref="AA15:AA78" si="10">X15*Y15</f>
        <v>0</v>
      </c>
      <c r="AB15" s="5"/>
      <c r="AC15" s="17">
        <f t="shared" ref="AC15:AC78" si="11">AE15*$AB$11</f>
        <v>0</v>
      </c>
      <c r="AD15" s="17">
        <f t="shared" ref="AD15:AD78" si="12">Y15*2%+Y15</f>
        <v>0</v>
      </c>
      <c r="AE15" s="101"/>
      <c r="AF15" s="3">
        <f t="shared" ref="AF15:AF78" si="13">AC15*AD15</f>
        <v>0</v>
      </c>
    </row>
    <row r="16" spans="2:33">
      <c r="B16" s="156"/>
      <c r="C16" s="152"/>
      <c r="D16" s="159"/>
      <c r="E16" s="141"/>
      <c r="F16" s="22" t="s">
        <v>57</v>
      </c>
      <c r="G16" s="24" t="s">
        <v>58</v>
      </c>
      <c r="H16" s="5"/>
      <c r="I16" s="17">
        <f t="shared" si="0"/>
        <v>0</v>
      </c>
      <c r="J16" s="100"/>
      <c r="K16" s="100"/>
      <c r="L16" s="3">
        <f t="shared" si="1"/>
        <v>0</v>
      </c>
      <c r="M16" s="5"/>
      <c r="N16" s="17">
        <f t="shared" si="2"/>
        <v>0</v>
      </c>
      <c r="O16" s="17">
        <f t="shared" si="3"/>
        <v>0</v>
      </c>
      <c r="P16" s="100"/>
      <c r="Q16" s="3">
        <f t="shared" si="4"/>
        <v>0</v>
      </c>
      <c r="R16" s="5"/>
      <c r="S16" s="17">
        <f t="shared" si="5"/>
        <v>0</v>
      </c>
      <c r="T16" s="17">
        <f t="shared" si="6"/>
        <v>0</v>
      </c>
      <c r="U16" s="100"/>
      <c r="V16" s="3">
        <f t="shared" si="7"/>
        <v>0</v>
      </c>
      <c r="W16" s="5"/>
      <c r="X16" s="17">
        <f t="shared" si="8"/>
        <v>0</v>
      </c>
      <c r="Y16" s="17">
        <f t="shared" si="9"/>
        <v>0</v>
      </c>
      <c r="Z16" s="100"/>
      <c r="AA16" s="3">
        <f t="shared" si="10"/>
        <v>0</v>
      </c>
      <c r="AB16" s="5"/>
      <c r="AC16" s="17">
        <f t="shared" si="11"/>
        <v>0</v>
      </c>
      <c r="AD16" s="17">
        <f t="shared" si="12"/>
        <v>0</v>
      </c>
      <c r="AE16" s="100"/>
      <c r="AF16" s="3">
        <f t="shared" si="13"/>
        <v>0</v>
      </c>
    </row>
    <row r="17" spans="2:32">
      <c r="B17" s="156"/>
      <c r="C17" s="152"/>
      <c r="D17" s="159"/>
      <c r="E17" s="141"/>
      <c r="F17" s="22" t="s">
        <v>59</v>
      </c>
      <c r="G17" s="24" t="s">
        <v>60</v>
      </c>
      <c r="H17" s="5"/>
      <c r="I17" s="17">
        <f t="shared" si="0"/>
        <v>0</v>
      </c>
      <c r="J17" s="100"/>
      <c r="K17" s="100"/>
      <c r="L17" s="3">
        <f t="shared" si="1"/>
        <v>0</v>
      </c>
      <c r="M17" s="5"/>
      <c r="N17" s="17">
        <f t="shared" si="2"/>
        <v>0</v>
      </c>
      <c r="O17" s="17">
        <f t="shared" si="3"/>
        <v>0</v>
      </c>
      <c r="P17" s="100"/>
      <c r="Q17" s="3">
        <f t="shared" si="4"/>
        <v>0</v>
      </c>
      <c r="R17" s="5"/>
      <c r="S17" s="17">
        <f t="shared" si="5"/>
        <v>0</v>
      </c>
      <c r="T17" s="17">
        <f t="shared" si="6"/>
        <v>0</v>
      </c>
      <c r="U17" s="100"/>
      <c r="V17" s="3">
        <f t="shared" si="7"/>
        <v>0</v>
      </c>
      <c r="W17" s="5"/>
      <c r="X17" s="17">
        <f t="shared" si="8"/>
        <v>0</v>
      </c>
      <c r="Y17" s="17">
        <f t="shared" si="9"/>
        <v>0</v>
      </c>
      <c r="Z17" s="100"/>
      <c r="AA17" s="3">
        <f t="shared" si="10"/>
        <v>0</v>
      </c>
      <c r="AB17" s="5"/>
      <c r="AC17" s="17">
        <f t="shared" si="11"/>
        <v>0</v>
      </c>
      <c r="AD17" s="17">
        <f t="shared" si="12"/>
        <v>0</v>
      </c>
      <c r="AE17" s="100"/>
      <c r="AF17" s="3">
        <f t="shared" si="13"/>
        <v>0</v>
      </c>
    </row>
    <row r="18" spans="2:32" ht="13.8" thickBot="1">
      <c r="B18" s="156"/>
      <c r="C18" s="152"/>
      <c r="D18" s="160"/>
      <c r="E18" s="142"/>
      <c r="F18" s="30" t="s">
        <v>61</v>
      </c>
      <c r="G18" s="31" t="s">
        <v>62</v>
      </c>
      <c r="H18" s="5"/>
      <c r="I18" s="17">
        <f t="shared" si="0"/>
        <v>0</v>
      </c>
      <c r="J18" s="100"/>
      <c r="K18" s="100"/>
      <c r="L18" s="3">
        <f t="shared" si="1"/>
        <v>0</v>
      </c>
      <c r="M18" s="5"/>
      <c r="N18" s="17">
        <f t="shared" si="2"/>
        <v>0</v>
      </c>
      <c r="O18" s="17">
        <f t="shared" si="3"/>
        <v>0</v>
      </c>
      <c r="P18" s="100"/>
      <c r="Q18" s="3">
        <f t="shared" si="4"/>
        <v>0</v>
      </c>
      <c r="R18" s="5"/>
      <c r="S18" s="17">
        <f t="shared" si="5"/>
        <v>0</v>
      </c>
      <c r="T18" s="17">
        <f t="shared" si="6"/>
        <v>0</v>
      </c>
      <c r="U18" s="100"/>
      <c r="V18" s="3">
        <f t="shared" si="7"/>
        <v>0</v>
      </c>
      <c r="W18" s="5"/>
      <c r="X18" s="17">
        <f t="shared" si="8"/>
        <v>0</v>
      </c>
      <c r="Y18" s="17">
        <f t="shared" si="9"/>
        <v>0</v>
      </c>
      <c r="Z18" s="100"/>
      <c r="AA18" s="3">
        <f t="shared" si="10"/>
        <v>0</v>
      </c>
      <c r="AB18" s="5"/>
      <c r="AC18" s="17">
        <f t="shared" si="11"/>
        <v>0</v>
      </c>
      <c r="AD18" s="17">
        <f t="shared" si="12"/>
        <v>0</v>
      </c>
      <c r="AE18" s="100"/>
      <c r="AF18" s="3">
        <f t="shared" si="13"/>
        <v>0</v>
      </c>
    </row>
    <row r="19" spans="2:32">
      <c r="B19" s="156"/>
      <c r="C19" s="152"/>
      <c r="D19" s="158">
        <v>2.2000000000000002</v>
      </c>
      <c r="E19" s="143" t="s">
        <v>10</v>
      </c>
      <c r="F19" s="32"/>
      <c r="G19" s="41" t="s">
        <v>44</v>
      </c>
      <c r="H19" s="5"/>
      <c r="I19" s="17">
        <f t="shared" si="0"/>
        <v>0</v>
      </c>
      <c r="J19" s="100">
        <v>123821.92183357889</v>
      </c>
      <c r="K19" s="100">
        <v>0</v>
      </c>
      <c r="L19" s="3">
        <f t="shared" si="1"/>
        <v>0</v>
      </c>
      <c r="M19" s="5"/>
      <c r="N19" s="17">
        <f t="shared" si="2"/>
        <v>0</v>
      </c>
      <c r="O19" s="17">
        <f t="shared" si="3"/>
        <v>126298.36027025047</v>
      </c>
      <c r="P19" s="100">
        <v>0</v>
      </c>
      <c r="Q19" s="3">
        <f t="shared" si="4"/>
        <v>0</v>
      </c>
      <c r="R19" s="5"/>
      <c r="S19" s="17">
        <f t="shared" si="5"/>
        <v>0</v>
      </c>
      <c r="T19" s="17">
        <f t="shared" si="6"/>
        <v>128824.32747565547</v>
      </c>
      <c r="U19" s="100">
        <v>0</v>
      </c>
      <c r="V19" s="3">
        <f t="shared" si="7"/>
        <v>0</v>
      </c>
      <c r="W19" s="5"/>
      <c r="X19" s="17">
        <f t="shared" si="8"/>
        <v>0</v>
      </c>
      <c r="Y19" s="17">
        <f t="shared" si="9"/>
        <v>131400.8140251686</v>
      </c>
      <c r="Z19" s="100">
        <v>0</v>
      </c>
      <c r="AA19" s="3">
        <f t="shared" si="10"/>
        <v>0</v>
      </c>
      <c r="AB19" s="5"/>
      <c r="AC19" s="17">
        <f t="shared" si="11"/>
        <v>0</v>
      </c>
      <c r="AD19" s="17">
        <f t="shared" si="12"/>
        <v>134028.83030567196</v>
      </c>
      <c r="AE19" s="100">
        <v>0</v>
      </c>
      <c r="AF19" s="3">
        <f t="shared" si="13"/>
        <v>0</v>
      </c>
    </row>
    <row r="20" spans="2:32" ht="15" customHeight="1">
      <c r="B20" s="156"/>
      <c r="C20" s="152"/>
      <c r="D20" s="159"/>
      <c r="E20" s="141"/>
      <c r="F20" s="22" t="s">
        <v>63</v>
      </c>
      <c r="G20" s="24" t="s">
        <v>64</v>
      </c>
      <c r="H20" s="5"/>
      <c r="I20" s="17">
        <f t="shared" si="0"/>
        <v>0</v>
      </c>
      <c r="J20" s="100"/>
      <c r="K20" s="100"/>
      <c r="L20" s="3">
        <f t="shared" si="1"/>
        <v>0</v>
      </c>
      <c r="M20" s="5"/>
      <c r="N20" s="17">
        <f t="shared" si="2"/>
        <v>0</v>
      </c>
      <c r="O20" s="17">
        <f t="shared" si="3"/>
        <v>0</v>
      </c>
      <c r="P20" s="100"/>
      <c r="Q20" s="3">
        <f t="shared" si="4"/>
        <v>0</v>
      </c>
      <c r="R20" s="5"/>
      <c r="S20" s="17">
        <f t="shared" si="5"/>
        <v>0</v>
      </c>
      <c r="T20" s="17">
        <f t="shared" si="6"/>
        <v>0</v>
      </c>
      <c r="U20" s="100"/>
      <c r="V20" s="3">
        <f t="shared" si="7"/>
        <v>0</v>
      </c>
      <c r="W20" s="5"/>
      <c r="X20" s="17">
        <f t="shared" si="8"/>
        <v>0</v>
      </c>
      <c r="Y20" s="17">
        <f t="shared" si="9"/>
        <v>0</v>
      </c>
      <c r="Z20" s="100"/>
      <c r="AA20" s="3">
        <f t="shared" si="10"/>
        <v>0</v>
      </c>
      <c r="AB20" s="5"/>
      <c r="AC20" s="17">
        <f t="shared" si="11"/>
        <v>0</v>
      </c>
      <c r="AD20" s="17">
        <f t="shared" si="12"/>
        <v>0</v>
      </c>
      <c r="AE20" s="100"/>
      <c r="AF20" s="3">
        <f t="shared" si="13"/>
        <v>0</v>
      </c>
    </row>
    <row r="21" spans="2:32" ht="15.75" customHeight="1" thickBot="1">
      <c r="B21" s="157"/>
      <c r="C21" s="162"/>
      <c r="D21" s="160"/>
      <c r="E21" s="144"/>
      <c r="F21" s="30" t="s">
        <v>65</v>
      </c>
      <c r="G21" s="31" t="s">
        <v>66</v>
      </c>
      <c r="H21" s="5"/>
      <c r="I21" s="17">
        <f t="shared" si="0"/>
        <v>0</v>
      </c>
      <c r="J21" s="100"/>
      <c r="K21" s="100"/>
      <c r="L21" s="3">
        <f t="shared" si="1"/>
        <v>0</v>
      </c>
      <c r="M21" s="5"/>
      <c r="N21" s="17">
        <f t="shared" si="2"/>
        <v>0</v>
      </c>
      <c r="O21" s="17">
        <f t="shared" si="3"/>
        <v>0</v>
      </c>
      <c r="P21" s="100"/>
      <c r="Q21" s="3">
        <f t="shared" si="4"/>
        <v>0</v>
      </c>
      <c r="R21" s="5"/>
      <c r="S21" s="17">
        <f t="shared" si="5"/>
        <v>0</v>
      </c>
      <c r="T21" s="17">
        <f t="shared" si="6"/>
        <v>0</v>
      </c>
      <c r="U21" s="100"/>
      <c r="V21" s="3">
        <f t="shared" si="7"/>
        <v>0</v>
      </c>
      <c r="W21" s="5"/>
      <c r="X21" s="17">
        <f t="shared" si="8"/>
        <v>0</v>
      </c>
      <c r="Y21" s="17">
        <f t="shared" si="9"/>
        <v>0</v>
      </c>
      <c r="Z21" s="100"/>
      <c r="AA21" s="3">
        <f t="shared" si="10"/>
        <v>0</v>
      </c>
      <c r="AB21" s="5"/>
      <c r="AC21" s="17">
        <f t="shared" si="11"/>
        <v>0</v>
      </c>
      <c r="AD21" s="17">
        <f t="shared" si="12"/>
        <v>0</v>
      </c>
      <c r="AE21" s="100"/>
      <c r="AF21" s="3">
        <f t="shared" si="13"/>
        <v>0</v>
      </c>
    </row>
    <row r="22" spans="2:32" ht="13.5" customHeight="1">
      <c r="B22" s="155">
        <v>1</v>
      </c>
      <c r="C22" s="152" t="s">
        <v>11</v>
      </c>
      <c r="D22" s="158">
        <v>1.2</v>
      </c>
      <c r="E22" s="140" t="s">
        <v>15</v>
      </c>
      <c r="F22" s="28" t="s">
        <v>67</v>
      </c>
      <c r="G22" s="29" t="s">
        <v>68</v>
      </c>
      <c r="H22" s="5"/>
      <c r="I22" s="17">
        <f t="shared" si="0"/>
        <v>0</v>
      </c>
      <c r="J22" s="100">
        <v>53402.527793223548</v>
      </c>
      <c r="K22" s="100">
        <v>0</v>
      </c>
      <c r="L22" s="3">
        <f t="shared" si="1"/>
        <v>0</v>
      </c>
      <c r="M22" s="5"/>
      <c r="N22" s="17">
        <f t="shared" si="2"/>
        <v>0</v>
      </c>
      <c r="O22" s="17">
        <f t="shared" si="3"/>
        <v>54470.57834908802</v>
      </c>
      <c r="P22" s="100">
        <v>0</v>
      </c>
      <c r="Q22" s="3">
        <f t="shared" si="4"/>
        <v>0</v>
      </c>
      <c r="R22" s="5"/>
      <c r="S22" s="17">
        <f t="shared" si="5"/>
        <v>0</v>
      </c>
      <c r="T22" s="17">
        <f t="shared" si="6"/>
        <v>55559.989916069782</v>
      </c>
      <c r="U22" s="100">
        <v>0</v>
      </c>
      <c r="V22" s="3">
        <f t="shared" si="7"/>
        <v>0</v>
      </c>
      <c r="W22" s="5"/>
      <c r="X22" s="17">
        <f t="shared" si="8"/>
        <v>0</v>
      </c>
      <c r="Y22" s="17">
        <f t="shared" si="9"/>
        <v>56671.189714391177</v>
      </c>
      <c r="Z22" s="100">
        <v>0</v>
      </c>
      <c r="AA22" s="3">
        <f t="shared" si="10"/>
        <v>0</v>
      </c>
      <c r="AB22" s="5"/>
      <c r="AC22" s="17">
        <f t="shared" si="11"/>
        <v>0</v>
      </c>
      <c r="AD22" s="17">
        <f t="shared" si="12"/>
        <v>57804.613508679002</v>
      </c>
      <c r="AE22" s="100">
        <v>0</v>
      </c>
      <c r="AF22" s="3">
        <f t="shared" si="13"/>
        <v>0</v>
      </c>
    </row>
    <row r="23" spans="2:32">
      <c r="B23" s="156"/>
      <c r="C23" s="152"/>
      <c r="D23" s="159"/>
      <c r="E23" s="141"/>
      <c r="F23" s="22" t="s">
        <v>69</v>
      </c>
      <c r="G23" s="24" t="s">
        <v>70</v>
      </c>
      <c r="H23" s="5" t="s">
        <v>407</v>
      </c>
      <c r="I23" s="17">
        <f t="shared" si="0"/>
        <v>47.820755408874284</v>
      </c>
      <c r="J23" s="100">
        <v>260.60370630834137</v>
      </c>
      <c r="K23" s="100">
        <v>0.17078841217455101</v>
      </c>
      <c r="L23" s="3">
        <f t="shared" si="1"/>
        <v>12462.2660980173</v>
      </c>
      <c r="M23" s="5"/>
      <c r="N23" s="17">
        <f t="shared" si="2"/>
        <v>49.528639530619792</v>
      </c>
      <c r="O23" s="17">
        <f t="shared" si="3"/>
        <v>265.81578043450821</v>
      </c>
      <c r="P23" s="100">
        <v>0.17078841217455101</v>
      </c>
      <c r="Q23" s="3">
        <f t="shared" si="4"/>
        <v>13165.493970691134</v>
      </c>
      <c r="R23" s="5" t="s">
        <v>407</v>
      </c>
      <c r="S23" s="17">
        <f t="shared" si="5"/>
        <v>52.090465713238061</v>
      </c>
      <c r="T23" s="17">
        <f t="shared" si="6"/>
        <v>271.13209604319837</v>
      </c>
      <c r="U23" s="100">
        <v>0.17078841217455101</v>
      </c>
      <c r="V23" s="3">
        <f t="shared" si="7"/>
        <v>14123.397152696594</v>
      </c>
      <c r="W23" s="5" t="s">
        <v>407</v>
      </c>
      <c r="X23" s="17">
        <f t="shared" si="8"/>
        <v>59.946732673267405</v>
      </c>
      <c r="Y23" s="17">
        <f t="shared" si="9"/>
        <v>276.55473796406233</v>
      </c>
      <c r="Z23" s="100">
        <v>0.17078841217455101</v>
      </c>
      <c r="AA23" s="3">
        <f t="shared" si="10"/>
        <v>16578.552946257161</v>
      </c>
      <c r="AB23" s="5" t="s">
        <v>407</v>
      </c>
      <c r="AC23" s="17">
        <f t="shared" si="11"/>
        <v>65.924327099376697</v>
      </c>
      <c r="AD23" s="17">
        <f t="shared" si="12"/>
        <v>282.08583272334357</v>
      </c>
      <c r="AE23" s="100">
        <v>0.17078841217455101</v>
      </c>
      <c r="AF23" s="3">
        <f t="shared" si="13"/>
        <v>18596.31870655376</v>
      </c>
    </row>
    <row r="24" spans="2:32">
      <c r="B24" s="156"/>
      <c r="C24" s="152"/>
      <c r="D24" s="159"/>
      <c r="E24" s="141"/>
      <c r="F24" s="22" t="s">
        <v>71</v>
      </c>
      <c r="G24" s="24" t="s">
        <v>72</v>
      </c>
      <c r="H24" s="5"/>
      <c r="I24" s="17">
        <f t="shared" si="0"/>
        <v>0</v>
      </c>
      <c r="J24" s="100">
        <v>44759.140322242441</v>
      </c>
      <c r="K24" s="100">
        <v>0</v>
      </c>
      <c r="L24" s="3">
        <f t="shared" si="1"/>
        <v>0</v>
      </c>
      <c r="M24" s="5"/>
      <c r="N24" s="17">
        <f t="shared" si="2"/>
        <v>0</v>
      </c>
      <c r="O24" s="17">
        <f t="shared" si="3"/>
        <v>45654.323128687291</v>
      </c>
      <c r="P24" s="100">
        <v>0</v>
      </c>
      <c r="Q24" s="3">
        <f t="shared" si="4"/>
        <v>0</v>
      </c>
      <c r="R24" s="5"/>
      <c r="S24" s="17">
        <f t="shared" si="5"/>
        <v>0</v>
      </c>
      <c r="T24" s="17">
        <f t="shared" si="6"/>
        <v>46567.409591261036</v>
      </c>
      <c r="U24" s="100">
        <v>0</v>
      </c>
      <c r="V24" s="3">
        <f t="shared" si="7"/>
        <v>0</v>
      </c>
      <c r="W24" s="5"/>
      <c r="X24" s="17">
        <f t="shared" si="8"/>
        <v>0</v>
      </c>
      <c r="Y24" s="17">
        <f t="shared" si="9"/>
        <v>47498.757783086257</v>
      </c>
      <c r="Z24" s="100">
        <v>0</v>
      </c>
      <c r="AA24" s="3">
        <f t="shared" si="10"/>
        <v>0</v>
      </c>
      <c r="AB24" s="5"/>
      <c r="AC24" s="17">
        <f t="shared" si="11"/>
        <v>0</v>
      </c>
      <c r="AD24" s="17">
        <f t="shared" si="12"/>
        <v>48448.732938747984</v>
      </c>
      <c r="AE24" s="100">
        <v>0</v>
      </c>
      <c r="AF24" s="3">
        <f t="shared" si="13"/>
        <v>0</v>
      </c>
    </row>
    <row r="25" spans="2:32" ht="13.8" thickBot="1">
      <c r="B25" s="156"/>
      <c r="C25" s="152"/>
      <c r="D25" s="160"/>
      <c r="E25" s="144"/>
      <c r="F25" s="30" t="s">
        <v>73</v>
      </c>
      <c r="G25" s="31" t="s">
        <v>74</v>
      </c>
      <c r="H25" s="5"/>
      <c r="I25" s="17">
        <f t="shared" si="0"/>
        <v>0</v>
      </c>
      <c r="J25" s="100">
        <v>66685.571270840999</v>
      </c>
      <c r="K25" s="100">
        <v>0</v>
      </c>
      <c r="L25" s="3">
        <f t="shared" si="1"/>
        <v>0</v>
      </c>
      <c r="M25" s="5"/>
      <c r="N25" s="17">
        <f t="shared" si="2"/>
        <v>0</v>
      </c>
      <c r="O25" s="17">
        <f t="shared" si="3"/>
        <v>68019.282696257826</v>
      </c>
      <c r="P25" s="100">
        <v>0</v>
      </c>
      <c r="Q25" s="3">
        <f t="shared" si="4"/>
        <v>0</v>
      </c>
      <c r="R25" s="5"/>
      <c r="S25" s="17">
        <f t="shared" si="5"/>
        <v>0</v>
      </c>
      <c r="T25" s="17">
        <f t="shared" si="6"/>
        <v>69379.668350182983</v>
      </c>
      <c r="U25" s="100">
        <v>0</v>
      </c>
      <c r="V25" s="3">
        <f t="shared" si="7"/>
        <v>0</v>
      </c>
      <c r="W25" s="5"/>
      <c r="X25" s="17">
        <f t="shared" si="8"/>
        <v>0</v>
      </c>
      <c r="Y25" s="17">
        <f t="shared" si="9"/>
        <v>70767.261717186644</v>
      </c>
      <c r="Z25" s="100">
        <v>0</v>
      </c>
      <c r="AA25" s="3">
        <f t="shared" si="10"/>
        <v>0</v>
      </c>
      <c r="AB25" s="5"/>
      <c r="AC25" s="17">
        <f t="shared" si="11"/>
        <v>0</v>
      </c>
      <c r="AD25" s="17">
        <f t="shared" si="12"/>
        <v>72182.606951530383</v>
      </c>
      <c r="AE25" s="100">
        <v>0</v>
      </c>
      <c r="AF25" s="3">
        <f t="shared" si="13"/>
        <v>0</v>
      </c>
    </row>
    <row r="26" spans="2:32" ht="13.8" thickBot="1">
      <c r="B26" s="156"/>
      <c r="C26" s="152"/>
      <c r="D26" s="44">
        <v>1.5</v>
      </c>
      <c r="E26" s="45" t="s">
        <v>16</v>
      </c>
      <c r="F26" s="38">
        <v>906</v>
      </c>
      <c r="G26" s="39" t="s">
        <v>49</v>
      </c>
      <c r="H26" s="5"/>
      <c r="I26" s="17">
        <f t="shared" si="0"/>
        <v>0</v>
      </c>
      <c r="J26" s="100">
        <v>0</v>
      </c>
      <c r="K26" s="100">
        <v>0</v>
      </c>
      <c r="L26" s="3">
        <f t="shared" si="1"/>
        <v>0</v>
      </c>
      <c r="M26" s="5"/>
      <c r="N26" s="17">
        <f t="shared" si="2"/>
        <v>0</v>
      </c>
      <c r="O26" s="17">
        <f t="shared" si="3"/>
        <v>0</v>
      </c>
      <c r="P26" s="100">
        <v>0</v>
      </c>
      <c r="Q26" s="3">
        <f t="shared" si="4"/>
        <v>0</v>
      </c>
      <c r="R26" s="5"/>
      <c r="S26" s="17">
        <f t="shared" si="5"/>
        <v>0</v>
      </c>
      <c r="T26" s="17">
        <f t="shared" si="6"/>
        <v>0</v>
      </c>
      <c r="U26" s="100">
        <v>0</v>
      </c>
      <c r="V26" s="3">
        <f t="shared" si="7"/>
        <v>0</v>
      </c>
      <c r="W26" s="5"/>
      <c r="X26" s="17">
        <f t="shared" si="8"/>
        <v>0</v>
      </c>
      <c r="Y26" s="17">
        <f t="shared" si="9"/>
        <v>0</v>
      </c>
      <c r="Z26" s="100">
        <v>0</v>
      </c>
      <c r="AA26" s="3">
        <f t="shared" si="10"/>
        <v>0</v>
      </c>
      <c r="AB26" s="5"/>
      <c r="AC26" s="17">
        <f t="shared" si="11"/>
        <v>0</v>
      </c>
      <c r="AD26" s="17">
        <f t="shared" si="12"/>
        <v>0</v>
      </c>
      <c r="AE26" s="100">
        <v>0</v>
      </c>
      <c r="AF26" s="3">
        <f t="shared" si="13"/>
        <v>0</v>
      </c>
    </row>
    <row r="27" spans="2:32">
      <c r="B27" s="156"/>
      <c r="C27" s="152"/>
      <c r="D27" s="158">
        <v>1.4</v>
      </c>
      <c r="E27" s="140" t="s">
        <v>14</v>
      </c>
      <c r="F27" s="28">
        <v>334</v>
      </c>
      <c r="G27" s="34" t="s">
        <v>3</v>
      </c>
      <c r="H27" s="5" t="s">
        <v>407</v>
      </c>
      <c r="I27" s="17">
        <f t="shared" si="0"/>
        <v>32.743674367436761</v>
      </c>
      <c r="J27" s="100">
        <v>26618.313107078215</v>
      </c>
      <c r="K27" s="100">
        <v>0.11694169416941699</v>
      </c>
      <c r="L27" s="3">
        <f t="shared" si="1"/>
        <v>871581.37658864295</v>
      </c>
      <c r="M27" s="5" t="s">
        <v>407</v>
      </c>
      <c r="N27" s="17">
        <f t="shared" si="2"/>
        <v>33.913091309130927</v>
      </c>
      <c r="O27" s="17">
        <f t="shared" si="3"/>
        <v>27150.679369219779</v>
      </c>
      <c r="P27" s="100">
        <v>0.11694169416941699</v>
      </c>
      <c r="Q27" s="3">
        <f t="shared" si="4"/>
        <v>920763.46855328768</v>
      </c>
      <c r="R27" s="5" t="s">
        <v>407</v>
      </c>
      <c r="S27" s="17">
        <f t="shared" si="5"/>
        <v>35.667216721672183</v>
      </c>
      <c r="T27" s="17">
        <f t="shared" si="6"/>
        <v>27693.692956604173</v>
      </c>
      <c r="U27" s="100">
        <v>0.11694169416941699</v>
      </c>
      <c r="V27" s="3">
        <f t="shared" si="7"/>
        <v>987756.94850664749</v>
      </c>
      <c r="W27" s="5" t="s">
        <v>407</v>
      </c>
      <c r="X27" s="17">
        <f t="shared" si="8"/>
        <v>41.046534653465365</v>
      </c>
      <c r="Y27" s="17">
        <f t="shared" si="9"/>
        <v>28247.566815736256</v>
      </c>
      <c r="Z27" s="100">
        <v>0.11694169416941699</v>
      </c>
      <c r="AA27" s="3">
        <f t="shared" si="10"/>
        <v>1159464.7301781964</v>
      </c>
      <c r="AB27" s="5"/>
      <c r="AC27" s="17">
        <f t="shared" si="11"/>
        <v>45.139493949394961</v>
      </c>
      <c r="AD27" s="17">
        <f t="shared" si="12"/>
        <v>28812.51815205098</v>
      </c>
      <c r="AE27" s="100">
        <v>0.11694169416941699</v>
      </c>
      <c r="AF27" s="3">
        <f t="shared" si="13"/>
        <v>1300582.4887913377</v>
      </c>
    </row>
    <row r="28" spans="2:32">
      <c r="B28" s="156"/>
      <c r="C28" s="152"/>
      <c r="D28" s="159"/>
      <c r="E28" s="141"/>
      <c r="F28" s="22">
        <v>909</v>
      </c>
      <c r="G28" s="25" t="s">
        <v>4</v>
      </c>
      <c r="H28" s="5" t="s">
        <v>407</v>
      </c>
      <c r="I28" s="17">
        <f t="shared" si="0"/>
        <v>46.307297396406305</v>
      </c>
      <c r="J28" s="100">
        <v>14743.210567557217</v>
      </c>
      <c r="K28" s="100">
        <v>0.16538320498716538</v>
      </c>
      <c r="L28" s="3">
        <f t="shared" si="1"/>
        <v>682718.23632971221</v>
      </c>
      <c r="M28" s="5" t="s">
        <v>407</v>
      </c>
      <c r="N28" s="17">
        <f t="shared" si="2"/>
        <v>47.961129446277958</v>
      </c>
      <c r="O28" s="17">
        <f t="shared" si="3"/>
        <v>15038.074778908362</v>
      </c>
      <c r="P28" s="100">
        <v>0.16538320498716538</v>
      </c>
      <c r="Q28" s="3">
        <f t="shared" si="4"/>
        <v>721243.05109403178</v>
      </c>
      <c r="R28" s="5" t="s">
        <v>407</v>
      </c>
      <c r="S28" s="17">
        <f t="shared" si="5"/>
        <v>50.441877521085445</v>
      </c>
      <c r="T28" s="17">
        <f t="shared" si="6"/>
        <v>15338.836274486528</v>
      </c>
      <c r="U28" s="100">
        <v>0.16538320498716538</v>
      </c>
      <c r="V28" s="3">
        <f t="shared" si="7"/>
        <v>773719.70067363197</v>
      </c>
      <c r="W28" s="5" t="s">
        <v>407</v>
      </c>
      <c r="X28" s="17">
        <f t="shared" si="8"/>
        <v>58.049504950495049</v>
      </c>
      <c r="Y28" s="17">
        <f t="shared" si="9"/>
        <v>15645.612999976258</v>
      </c>
      <c r="Z28" s="100">
        <v>0.16538320498716538</v>
      </c>
      <c r="AA28" s="3">
        <f t="shared" si="10"/>
        <v>908220.08929565153</v>
      </c>
      <c r="AB28" s="5" t="s">
        <v>407</v>
      </c>
      <c r="AC28" s="17">
        <f t="shared" si="11"/>
        <v>63.837917125045841</v>
      </c>
      <c r="AD28" s="17">
        <f t="shared" si="12"/>
        <v>15958.525259975782</v>
      </c>
      <c r="AE28" s="100">
        <v>0.16538320498716538</v>
      </c>
      <c r="AF28" s="3">
        <f t="shared" si="13"/>
        <v>1018759.0129842847</v>
      </c>
    </row>
    <row r="29" spans="2:32">
      <c r="B29" s="156"/>
      <c r="C29" s="152"/>
      <c r="D29" s="159"/>
      <c r="E29" s="141"/>
      <c r="F29" s="22">
        <v>910</v>
      </c>
      <c r="G29" s="25" t="s">
        <v>45</v>
      </c>
      <c r="H29" s="5" t="s">
        <v>407</v>
      </c>
      <c r="I29" s="17">
        <f t="shared" si="0"/>
        <v>49.082654932159798</v>
      </c>
      <c r="J29" s="100">
        <v>27307.025575445383</v>
      </c>
      <c r="K29" s="100">
        <v>0.175295196186285</v>
      </c>
      <c r="L29" s="3">
        <f t="shared" si="1"/>
        <v>1340301.313543248</v>
      </c>
      <c r="M29" s="5" t="s">
        <v>407</v>
      </c>
      <c r="N29" s="17">
        <f t="shared" si="2"/>
        <v>50.835606894022654</v>
      </c>
      <c r="O29" s="17">
        <f t="shared" si="3"/>
        <v>27853.16608695429</v>
      </c>
      <c r="P29" s="100">
        <v>0.175295196186285</v>
      </c>
      <c r="Q29" s="3">
        <f t="shared" si="4"/>
        <v>1415932.6019503316</v>
      </c>
      <c r="R29" s="5" t="s">
        <v>407</v>
      </c>
      <c r="S29" s="17">
        <f t="shared" si="5"/>
        <v>53.465034836816926</v>
      </c>
      <c r="T29" s="17">
        <f t="shared" si="6"/>
        <v>28410.229408693376</v>
      </c>
      <c r="U29" s="100">
        <v>0.175295196186285</v>
      </c>
      <c r="V29" s="3">
        <f t="shared" si="7"/>
        <v>1518953.905057752</v>
      </c>
      <c r="W29" s="5" t="s">
        <v>407</v>
      </c>
      <c r="X29" s="17">
        <f t="shared" si="8"/>
        <v>61.528613861386035</v>
      </c>
      <c r="Y29" s="17">
        <f t="shared" si="9"/>
        <v>28978.433996867243</v>
      </c>
      <c r="Z29" s="100">
        <v>0.175295196186285</v>
      </c>
      <c r="AA29" s="3">
        <f t="shared" si="10"/>
        <v>1783002.8757009062</v>
      </c>
      <c r="AB29" s="5" t="s">
        <v>407</v>
      </c>
      <c r="AC29" s="17">
        <f t="shared" si="11"/>
        <v>67.663945727906011</v>
      </c>
      <c r="AD29" s="17">
        <f t="shared" si="12"/>
        <v>29558.002676804586</v>
      </c>
      <c r="AE29" s="100">
        <v>0.175295196186285</v>
      </c>
      <c r="AF29" s="3">
        <f t="shared" si="13"/>
        <v>2000011.088948606</v>
      </c>
    </row>
    <row r="30" spans="2:32" ht="13.8" thickBot="1">
      <c r="B30" s="156"/>
      <c r="C30" s="152"/>
      <c r="D30" s="160"/>
      <c r="E30" s="144"/>
      <c r="F30" s="30">
        <v>911</v>
      </c>
      <c r="G30" s="40" t="s">
        <v>5</v>
      </c>
      <c r="H30" s="5" t="s">
        <v>407</v>
      </c>
      <c r="I30" s="17">
        <f t="shared" si="0"/>
        <v>1.3067693436010277</v>
      </c>
      <c r="J30" s="100">
        <v>76253.746679962351</v>
      </c>
      <c r="K30" s="100">
        <v>4.6670333700036702E-3</v>
      </c>
      <c r="L30" s="3">
        <f t="shared" si="1"/>
        <v>99646.05849609345</v>
      </c>
      <c r="M30" s="5" t="s">
        <v>407</v>
      </c>
      <c r="N30" s="17">
        <f t="shared" si="2"/>
        <v>1.3534396773010644</v>
      </c>
      <c r="O30" s="17">
        <f t="shared" si="3"/>
        <v>77778.821613561595</v>
      </c>
      <c r="P30" s="100">
        <v>4.6670333700036702E-3</v>
      </c>
      <c r="Q30" s="3">
        <f t="shared" si="4"/>
        <v>105268.94322551586</v>
      </c>
      <c r="R30" s="5" t="s">
        <v>407</v>
      </c>
      <c r="S30" s="17">
        <f t="shared" si="5"/>
        <v>1.4234451778511195</v>
      </c>
      <c r="T30" s="17">
        <f t="shared" si="6"/>
        <v>79334.39804583283</v>
      </c>
      <c r="U30" s="100">
        <v>4.6670333700036702E-3</v>
      </c>
      <c r="V30" s="3">
        <f t="shared" si="7"/>
        <v>112928.16633606202</v>
      </c>
      <c r="W30" s="5" t="s">
        <v>407</v>
      </c>
      <c r="X30" s="17">
        <f t="shared" si="8"/>
        <v>1.6381287128712883</v>
      </c>
      <c r="Y30" s="17">
        <f t="shared" si="9"/>
        <v>80921.08600674948</v>
      </c>
      <c r="Z30" s="100">
        <v>4.6670333700036702E-3</v>
      </c>
      <c r="AA30" s="3">
        <f t="shared" si="10"/>
        <v>132559.15446438335</v>
      </c>
      <c r="AB30" s="5" t="s">
        <v>407</v>
      </c>
      <c r="AC30" s="17">
        <f t="shared" si="11"/>
        <v>1.8014748808214167</v>
      </c>
      <c r="AD30" s="17">
        <f t="shared" si="12"/>
        <v>82539.507726884476</v>
      </c>
      <c r="AE30" s="100">
        <v>4.6670333700036702E-3</v>
      </c>
      <c r="AF30" s="3">
        <f t="shared" si="13"/>
        <v>148692.84984534761</v>
      </c>
    </row>
    <row r="31" spans="2:32" ht="27" thickBot="1">
      <c r="B31" s="156"/>
      <c r="C31" s="152"/>
      <c r="D31" s="44">
        <v>1.1000000000000001</v>
      </c>
      <c r="E31" s="45" t="s">
        <v>12</v>
      </c>
      <c r="F31" s="38">
        <v>328</v>
      </c>
      <c r="G31" s="39" t="s">
        <v>46</v>
      </c>
      <c r="H31" s="5"/>
      <c r="I31" s="17">
        <f t="shared" si="0"/>
        <v>0</v>
      </c>
      <c r="J31" s="100">
        <v>26223.93189789154</v>
      </c>
      <c r="K31" s="100">
        <v>0</v>
      </c>
      <c r="L31" s="3">
        <f t="shared" si="1"/>
        <v>0</v>
      </c>
      <c r="M31" s="5"/>
      <c r="N31" s="17">
        <f t="shared" si="2"/>
        <v>0</v>
      </c>
      <c r="O31" s="17">
        <f t="shared" si="3"/>
        <v>26748.410535849369</v>
      </c>
      <c r="P31" s="100">
        <v>0</v>
      </c>
      <c r="Q31" s="3">
        <f t="shared" si="4"/>
        <v>0</v>
      </c>
      <c r="R31" s="5"/>
      <c r="S31" s="17">
        <f t="shared" si="5"/>
        <v>0</v>
      </c>
      <c r="T31" s="17">
        <f t="shared" si="6"/>
        <v>27283.378746566355</v>
      </c>
      <c r="U31" s="100">
        <v>0</v>
      </c>
      <c r="V31" s="3">
        <f t="shared" si="7"/>
        <v>0</v>
      </c>
      <c r="W31" s="5"/>
      <c r="X31" s="17">
        <f t="shared" si="8"/>
        <v>0</v>
      </c>
      <c r="Y31" s="17">
        <f t="shared" si="9"/>
        <v>27829.046321497681</v>
      </c>
      <c r="Z31" s="100">
        <v>0</v>
      </c>
      <c r="AA31" s="3">
        <f t="shared" si="10"/>
        <v>0</v>
      </c>
      <c r="AB31" s="5"/>
      <c r="AC31" s="17">
        <f t="shared" si="11"/>
        <v>0</v>
      </c>
      <c r="AD31" s="17">
        <f t="shared" si="12"/>
        <v>28385.627247927634</v>
      </c>
      <c r="AE31" s="100">
        <v>0</v>
      </c>
      <c r="AF31" s="3">
        <f t="shared" si="13"/>
        <v>0</v>
      </c>
    </row>
    <row r="32" spans="2:32">
      <c r="B32" s="156"/>
      <c r="C32" s="152"/>
      <c r="D32" s="158">
        <v>1.3</v>
      </c>
      <c r="E32" s="140" t="s">
        <v>13</v>
      </c>
      <c r="F32" s="28" t="s">
        <v>75</v>
      </c>
      <c r="G32" s="29" t="s">
        <v>76</v>
      </c>
      <c r="H32" s="5"/>
      <c r="I32" s="17">
        <f t="shared" si="0"/>
        <v>0</v>
      </c>
      <c r="J32" s="100"/>
      <c r="K32" s="100"/>
      <c r="L32" s="3">
        <f t="shared" si="1"/>
        <v>0</v>
      </c>
      <c r="M32" s="5"/>
      <c r="N32" s="17">
        <f t="shared" si="2"/>
        <v>0</v>
      </c>
      <c r="O32" s="17">
        <f t="shared" si="3"/>
        <v>0</v>
      </c>
      <c r="P32" s="100"/>
      <c r="Q32" s="3">
        <f t="shared" si="4"/>
        <v>0</v>
      </c>
      <c r="R32" s="5"/>
      <c r="S32" s="17">
        <f t="shared" si="5"/>
        <v>0</v>
      </c>
      <c r="T32" s="17">
        <f t="shared" si="6"/>
        <v>0</v>
      </c>
      <c r="U32" s="100"/>
      <c r="V32" s="3">
        <f t="shared" si="7"/>
        <v>0</v>
      </c>
      <c r="W32" s="5"/>
      <c r="X32" s="17">
        <f t="shared" si="8"/>
        <v>0</v>
      </c>
      <c r="Y32" s="17">
        <f t="shared" si="9"/>
        <v>0</v>
      </c>
      <c r="Z32" s="100"/>
      <c r="AA32" s="3">
        <f t="shared" si="10"/>
        <v>0</v>
      </c>
      <c r="AB32" s="5"/>
      <c r="AC32" s="17">
        <f t="shared" si="11"/>
        <v>0</v>
      </c>
      <c r="AD32" s="17">
        <f t="shared" si="12"/>
        <v>0</v>
      </c>
      <c r="AE32" s="100"/>
      <c r="AF32" s="3">
        <f t="shared" si="13"/>
        <v>0</v>
      </c>
    </row>
    <row r="33" spans="2:32">
      <c r="B33" s="156"/>
      <c r="C33" s="152"/>
      <c r="D33" s="159"/>
      <c r="E33" s="141"/>
      <c r="F33" s="22" t="s">
        <v>77</v>
      </c>
      <c r="G33" s="24" t="s">
        <v>78</v>
      </c>
      <c r="H33" s="5"/>
      <c r="I33" s="17">
        <f t="shared" si="0"/>
        <v>0</v>
      </c>
      <c r="J33" s="100"/>
      <c r="K33" s="100"/>
      <c r="L33" s="3">
        <f t="shared" si="1"/>
        <v>0</v>
      </c>
      <c r="M33" s="5"/>
      <c r="N33" s="17">
        <f t="shared" si="2"/>
        <v>0</v>
      </c>
      <c r="O33" s="17">
        <f t="shared" si="3"/>
        <v>0</v>
      </c>
      <c r="P33" s="100"/>
      <c r="Q33" s="3">
        <f t="shared" si="4"/>
        <v>0</v>
      </c>
      <c r="R33" s="5"/>
      <c r="S33" s="17">
        <f t="shared" si="5"/>
        <v>0</v>
      </c>
      <c r="T33" s="17">
        <f t="shared" si="6"/>
        <v>0</v>
      </c>
      <c r="U33" s="100"/>
      <c r="V33" s="3">
        <f t="shared" si="7"/>
        <v>0</v>
      </c>
      <c r="W33" s="5"/>
      <c r="X33" s="17">
        <f t="shared" si="8"/>
        <v>0</v>
      </c>
      <c r="Y33" s="17">
        <f t="shared" si="9"/>
        <v>0</v>
      </c>
      <c r="Z33" s="100"/>
      <c r="AA33" s="3">
        <f t="shared" si="10"/>
        <v>0</v>
      </c>
      <c r="AB33" s="5"/>
      <c r="AC33" s="17">
        <f t="shared" si="11"/>
        <v>0</v>
      </c>
      <c r="AD33" s="17">
        <f t="shared" si="12"/>
        <v>0</v>
      </c>
      <c r="AE33" s="100"/>
      <c r="AF33" s="3">
        <f t="shared" si="13"/>
        <v>0</v>
      </c>
    </row>
    <row r="34" spans="2:32">
      <c r="B34" s="156"/>
      <c r="C34" s="152"/>
      <c r="D34" s="159"/>
      <c r="E34" s="141"/>
      <c r="F34" s="22" t="s">
        <v>79</v>
      </c>
      <c r="G34" s="24" t="s">
        <v>80</v>
      </c>
      <c r="H34" s="5"/>
      <c r="I34" s="17">
        <f t="shared" si="0"/>
        <v>0</v>
      </c>
      <c r="J34" s="100"/>
      <c r="K34" s="100"/>
      <c r="L34" s="3">
        <f t="shared" si="1"/>
        <v>0</v>
      </c>
      <c r="M34" s="5"/>
      <c r="N34" s="17">
        <f t="shared" si="2"/>
        <v>0</v>
      </c>
      <c r="O34" s="17">
        <f t="shared" si="3"/>
        <v>0</v>
      </c>
      <c r="P34" s="100"/>
      <c r="Q34" s="3">
        <f t="shared" si="4"/>
        <v>0</v>
      </c>
      <c r="R34" s="5"/>
      <c r="S34" s="17">
        <f t="shared" si="5"/>
        <v>0</v>
      </c>
      <c r="T34" s="17">
        <f t="shared" si="6"/>
        <v>0</v>
      </c>
      <c r="U34" s="100"/>
      <c r="V34" s="3">
        <f t="shared" si="7"/>
        <v>0</v>
      </c>
      <c r="W34" s="5"/>
      <c r="X34" s="17">
        <f t="shared" si="8"/>
        <v>0</v>
      </c>
      <c r="Y34" s="17">
        <f t="shared" si="9"/>
        <v>0</v>
      </c>
      <c r="Z34" s="100"/>
      <c r="AA34" s="3">
        <f t="shared" si="10"/>
        <v>0</v>
      </c>
      <c r="AB34" s="5"/>
      <c r="AC34" s="17">
        <f t="shared" si="11"/>
        <v>0</v>
      </c>
      <c r="AD34" s="17">
        <f t="shared" si="12"/>
        <v>0</v>
      </c>
      <c r="AE34" s="100"/>
      <c r="AF34" s="3">
        <f t="shared" si="13"/>
        <v>0</v>
      </c>
    </row>
    <row r="35" spans="2:32">
      <c r="B35" s="156"/>
      <c r="C35" s="152"/>
      <c r="D35" s="159"/>
      <c r="E35" s="141"/>
      <c r="F35" s="22" t="s">
        <v>81</v>
      </c>
      <c r="G35" s="24" t="s">
        <v>82</v>
      </c>
      <c r="H35" s="5"/>
      <c r="I35" s="17">
        <f t="shared" si="0"/>
        <v>0</v>
      </c>
      <c r="J35" s="100"/>
      <c r="K35" s="100"/>
      <c r="L35" s="3">
        <f t="shared" si="1"/>
        <v>0</v>
      </c>
      <c r="M35" s="5"/>
      <c r="N35" s="17">
        <f t="shared" si="2"/>
        <v>0</v>
      </c>
      <c r="O35" s="17">
        <f t="shared" si="3"/>
        <v>0</v>
      </c>
      <c r="P35" s="100"/>
      <c r="Q35" s="3">
        <f t="shared" si="4"/>
        <v>0</v>
      </c>
      <c r="R35" s="5"/>
      <c r="S35" s="17">
        <f t="shared" si="5"/>
        <v>0</v>
      </c>
      <c r="T35" s="17">
        <f t="shared" si="6"/>
        <v>0</v>
      </c>
      <c r="U35" s="100"/>
      <c r="V35" s="3">
        <f t="shared" si="7"/>
        <v>0</v>
      </c>
      <c r="W35" s="5"/>
      <c r="X35" s="17">
        <f t="shared" si="8"/>
        <v>0</v>
      </c>
      <c r="Y35" s="17">
        <f t="shared" si="9"/>
        <v>0</v>
      </c>
      <c r="Z35" s="100"/>
      <c r="AA35" s="3">
        <f t="shared" si="10"/>
        <v>0</v>
      </c>
      <c r="AB35" s="5"/>
      <c r="AC35" s="17">
        <f t="shared" si="11"/>
        <v>0</v>
      </c>
      <c r="AD35" s="17">
        <f t="shared" si="12"/>
        <v>0</v>
      </c>
      <c r="AE35" s="100"/>
      <c r="AF35" s="3">
        <f t="shared" si="13"/>
        <v>0</v>
      </c>
    </row>
    <row r="36" spans="2:32">
      <c r="B36" s="156"/>
      <c r="C36" s="152"/>
      <c r="D36" s="159"/>
      <c r="E36" s="141"/>
      <c r="F36" s="22" t="s">
        <v>83</v>
      </c>
      <c r="G36" s="24" t="s">
        <v>84</v>
      </c>
      <c r="H36" s="5"/>
      <c r="I36" s="17">
        <f t="shared" si="0"/>
        <v>0</v>
      </c>
      <c r="J36" s="100"/>
      <c r="K36" s="100"/>
      <c r="L36" s="3">
        <f t="shared" si="1"/>
        <v>0</v>
      </c>
      <c r="M36" s="5"/>
      <c r="N36" s="17">
        <f t="shared" si="2"/>
        <v>0</v>
      </c>
      <c r="O36" s="17">
        <f t="shared" si="3"/>
        <v>0</v>
      </c>
      <c r="P36" s="100"/>
      <c r="Q36" s="3">
        <f t="shared" si="4"/>
        <v>0</v>
      </c>
      <c r="R36" s="5"/>
      <c r="S36" s="17">
        <f t="shared" si="5"/>
        <v>0</v>
      </c>
      <c r="T36" s="17">
        <f t="shared" si="6"/>
        <v>0</v>
      </c>
      <c r="U36" s="100"/>
      <c r="V36" s="3">
        <f t="shared" si="7"/>
        <v>0</v>
      </c>
      <c r="W36" s="5"/>
      <c r="X36" s="17">
        <f t="shared" si="8"/>
        <v>0</v>
      </c>
      <c r="Y36" s="17">
        <f t="shared" si="9"/>
        <v>0</v>
      </c>
      <c r="Z36" s="100"/>
      <c r="AA36" s="3">
        <f t="shared" si="10"/>
        <v>0</v>
      </c>
      <c r="AB36" s="5"/>
      <c r="AC36" s="17">
        <f t="shared" si="11"/>
        <v>0</v>
      </c>
      <c r="AD36" s="17">
        <f t="shared" si="12"/>
        <v>0</v>
      </c>
      <c r="AE36" s="100"/>
      <c r="AF36" s="3">
        <f t="shared" si="13"/>
        <v>0</v>
      </c>
    </row>
    <row r="37" spans="2:32">
      <c r="B37" s="156"/>
      <c r="C37" s="152"/>
      <c r="D37" s="159"/>
      <c r="E37" s="141"/>
      <c r="F37" s="22" t="s">
        <v>85</v>
      </c>
      <c r="G37" s="24" t="s">
        <v>86</v>
      </c>
      <c r="H37" s="5"/>
      <c r="I37" s="17">
        <f t="shared" si="0"/>
        <v>0</v>
      </c>
      <c r="J37" s="100"/>
      <c r="K37" s="100"/>
      <c r="L37" s="3">
        <f t="shared" si="1"/>
        <v>0</v>
      </c>
      <c r="M37" s="5"/>
      <c r="N37" s="17">
        <f t="shared" si="2"/>
        <v>0</v>
      </c>
      <c r="O37" s="17">
        <f t="shared" si="3"/>
        <v>0</v>
      </c>
      <c r="P37" s="100"/>
      <c r="Q37" s="3">
        <f t="shared" si="4"/>
        <v>0</v>
      </c>
      <c r="R37" s="5"/>
      <c r="S37" s="17">
        <f t="shared" si="5"/>
        <v>0</v>
      </c>
      <c r="T37" s="17">
        <f t="shared" si="6"/>
        <v>0</v>
      </c>
      <c r="U37" s="100"/>
      <c r="V37" s="3">
        <f t="shared" si="7"/>
        <v>0</v>
      </c>
      <c r="W37" s="5"/>
      <c r="X37" s="17">
        <f t="shared" si="8"/>
        <v>0</v>
      </c>
      <c r="Y37" s="17">
        <f t="shared" si="9"/>
        <v>0</v>
      </c>
      <c r="Z37" s="100"/>
      <c r="AA37" s="3">
        <f t="shared" si="10"/>
        <v>0</v>
      </c>
      <c r="AB37" s="5"/>
      <c r="AC37" s="17">
        <f t="shared" si="11"/>
        <v>0</v>
      </c>
      <c r="AD37" s="17">
        <f t="shared" si="12"/>
        <v>0</v>
      </c>
      <c r="AE37" s="100"/>
      <c r="AF37" s="3">
        <f t="shared" si="13"/>
        <v>0</v>
      </c>
    </row>
    <row r="38" spans="2:32">
      <c r="B38" s="156"/>
      <c r="C38" s="152"/>
      <c r="D38" s="159"/>
      <c r="E38" s="141"/>
      <c r="F38" s="22" t="s">
        <v>87</v>
      </c>
      <c r="G38" s="24" t="s">
        <v>88</v>
      </c>
      <c r="H38" s="5"/>
      <c r="I38" s="17">
        <f t="shared" si="0"/>
        <v>0</v>
      </c>
      <c r="J38" s="100"/>
      <c r="K38" s="100"/>
      <c r="L38" s="3">
        <f t="shared" si="1"/>
        <v>0</v>
      </c>
      <c r="M38" s="5"/>
      <c r="N38" s="17">
        <f t="shared" si="2"/>
        <v>0</v>
      </c>
      <c r="O38" s="17">
        <f t="shared" si="3"/>
        <v>0</v>
      </c>
      <c r="P38" s="100"/>
      <c r="Q38" s="3">
        <f t="shared" si="4"/>
        <v>0</v>
      </c>
      <c r="R38" s="5"/>
      <c r="S38" s="17">
        <f t="shared" si="5"/>
        <v>0</v>
      </c>
      <c r="T38" s="17">
        <f t="shared" si="6"/>
        <v>0</v>
      </c>
      <c r="U38" s="100"/>
      <c r="V38" s="3">
        <f t="shared" si="7"/>
        <v>0</v>
      </c>
      <c r="W38" s="5"/>
      <c r="X38" s="17">
        <f t="shared" si="8"/>
        <v>0</v>
      </c>
      <c r="Y38" s="17">
        <f t="shared" si="9"/>
        <v>0</v>
      </c>
      <c r="Z38" s="100"/>
      <c r="AA38" s="3">
        <f t="shared" si="10"/>
        <v>0</v>
      </c>
      <c r="AB38" s="5"/>
      <c r="AC38" s="17">
        <f t="shared" si="11"/>
        <v>0</v>
      </c>
      <c r="AD38" s="17">
        <f t="shared" si="12"/>
        <v>0</v>
      </c>
      <c r="AE38" s="100"/>
      <c r="AF38" s="3">
        <f t="shared" si="13"/>
        <v>0</v>
      </c>
    </row>
    <row r="39" spans="2:32">
      <c r="B39" s="156"/>
      <c r="C39" s="152"/>
      <c r="D39" s="159"/>
      <c r="E39" s="141"/>
      <c r="F39" s="22" t="s">
        <v>89</v>
      </c>
      <c r="G39" s="24" t="s">
        <v>90</v>
      </c>
      <c r="H39" s="5"/>
      <c r="I39" s="17">
        <f t="shared" si="0"/>
        <v>0</v>
      </c>
      <c r="J39" s="100"/>
      <c r="K39" s="100"/>
      <c r="L39" s="3">
        <f t="shared" si="1"/>
        <v>0</v>
      </c>
      <c r="M39" s="5"/>
      <c r="N39" s="17">
        <f t="shared" si="2"/>
        <v>0</v>
      </c>
      <c r="O39" s="17">
        <f t="shared" si="3"/>
        <v>0</v>
      </c>
      <c r="P39" s="100"/>
      <c r="Q39" s="3">
        <f t="shared" si="4"/>
        <v>0</v>
      </c>
      <c r="R39" s="5"/>
      <c r="S39" s="17">
        <f t="shared" si="5"/>
        <v>0</v>
      </c>
      <c r="T39" s="17">
        <f t="shared" si="6"/>
        <v>0</v>
      </c>
      <c r="U39" s="100"/>
      <c r="V39" s="3">
        <f t="shared" si="7"/>
        <v>0</v>
      </c>
      <c r="W39" s="5"/>
      <c r="X39" s="17">
        <f t="shared" si="8"/>
        <v>0</v>
      </c>
      <c r="Y39" s="17">
        <f t="shared" si="9"/>
        <v>0</v>
      </c>
      <c r="Z39" s="100"/>
      <c r="AA39" s="3">
        <f t="shared" si="10"/>
        <v>0</v>
      </c>
      <c r="AB39" s="5"/>
      <c r="AC39" s="17">
        <f t="shared" si="11"/>
        <v>0</v>
      </c>
      <c r="AD39" s="17">
        <f t="shared" si="12"/>
        <v>0</v>
      </c>
      <c r="AE39" s="100"/>
      <c r="AF39" s="3">
        <f t="shared" si="13"/>
        <v>0</v>
      </c>
    </row>
    <row r="40" spans="2:32">
      <c r="B40" s="156"/>
      <c r="C40" s="152"/>
      <c r="D40" s="159"/>
      <c r="E40" s="141"/>
      <c r="F40" s="22" t="s">
        <v>91</v>
      </c>
      <c r="G40" s="24" t="s">
        <v>92</v>
      </c>
      <c r="H40" s="5"/>
      <c r="I40" s="17">
        <f t="shared" si="0"/>
        <v>0</v>
      </c>
      <c r="J40" s="100"/>
      <c r="K40" s="100"/>
      <c r="L40" s="3">
        <f t="shared" si="1"/>
        <v>0</v>
      </c>
      <c r="M40" s="5"/>
      <c r="N40" s="17">
        <f t="shared" si="2"/>
        <v>0</v>
      </c>
      <c r="O40" s="17">
        <f t="shared" si="3"/>
        <v>0</v>
      </c>
      <c r="P40" s="100"/>
      <c r="Q40" s="3">
        <f t="shared" si="4"/>
        <v>0</v>
      </c>
      <c r="R40" s="5"/>
      <c r="S40" s="17">
        <f t="shared" si="5"/>
        <v>0</v>
      </c>
      <c r="T40" s="17">
        <f t="shared" si="6"/>
        <v>0</v>
      </c>
      <c r="U40" s="100"/>
      <c r="V40" s="3">
        <f t="shared" si="7"/>
        <v>0</v>
      </c>
      <c r="W40" s="5"/>
      <c r="X40" s="17">
        <f t="shared" si="8"/>
        <v>0</v>
      </c>
      <c r="Y40" s="17">
        <f t="shared" si="9"/>
        <v>0</v>
      </c>
      <c r="Z40" s="100"/>
      <c r="AA40" s="3">
        <f t="shared" si="10"/>
        <v>0</v>
      </c>
      <c r="AB40" s="5"/>
      <c r="AC40" s="17">
        <f t="shared" si="11"/>
        <v>0</v>
      </c>
      <c r="AD40" s="17">
        <f t="shared" si="12"/>
        <v>0</v>
      </c>
      <c r="AE40" s="100"/>
      <c r="AF40" s="3">
        <f t="shared" si="13"/>
        <v>0</v>
      </c>
    </row>
    <row r="41" spans="2:32">
      <c r="B41" s="156"/>
      <c r="C41" s="152"/>
      <c r="D41" s="159"/>
      <c r="E41" s="141"/>
      <c r="F41" s="22" t="s">
        <v>93</v>
      </c>
      <c r="G41" s="24" t="s">
        <v>94</v>
      </c>
      <c r="H41" s="5"/>
      <c r="I41" s="17">
        <f t="shared" si="0"/>
        <v>0</v>
      </c>
      <c r="J41" s="100"/>
      <c r="K41" s="100"/>
      <c r="L41" s="3">
        <f t="shared" si="1"/>
        <v>0</v>
      </c>
      <c r="M41" s="5"/>
      <c r="N41" s="17">
        <f t="shared" si="2"/>
        <v>0</v>
      </c>
      <c r="O41" s="17">
        <f t="shared" si="3"/>
        <v>0</v>
      </c>
      <c r="P41" s="100"/>
      <c r="Q41" s="3">
        <f t="shared" si="4"/>
        <v>0</v>
      </c>
      <c r="R41" s="5"/>
      <c r="S41" s="17">
        <f t="shared" si="5"/>
        <v>0</v>
      </c>
      <c r="T41" s="17">
        <f t="shared" si="6"/>
        <v>0</v>
      </c>
      <c r="U41" s="100"/>
      <c r="V41" s="3">
        <f t="shared" si="7"/>
        <v>0</v>
      </c>
      <c r="W41" s="5"/>
      <c r="X41" s="17">
        <f t="shared" si="8"/>
        <v>0</v>
      </c>
      <c r="Y41" s="17">
        <f t="shared" si="9"/>
        <v>0</v>
      </c>
      <c r="Z41" s="100"/>
      <c r="AA41" s="3">
        <f t="shared" si="10"/>
        <v>0</v>
      </c>
      <c r="AB41" s="5"/>
      <c r="AC41" s="17">
        <f t="shared" si="11"/>
        <v>0</v>
      </c>
      <c r="AD41" s="17">
        <f t="shared" si="12"/>
        <v>0</v>
      </c>
      <c r="AE41" s="100"/>
      <c r="AF41" s="3">
        <f t="shared" si="13"/>
        <v>0</v>
      </c>
    </row>
    <row r="42" spans="2:32">
      <c r="B42" s="156"/>
      <c r="C42" s="152"/>
      <c r="D42" s="159"/>
      <c r="E42" s="141"/>
      <c r="F42" s="22" t="s">
        <v>95</v>
      </c>
      <c r="G42" s="24" t="s">
        <v>96</v>
      </c>
      <c r="H42" s="5"/>
      <c r="I42" s="17">
        <f t="shared" si="0"/>
        <v>0</v>
      </c>
      <c r="J42" s="100"/>
      <c r="K42" s="100"/>
      <c r="L42" s="3">
        <f t="shared" si="1"/>
        <v>0</v>
      </c>
      <c r="M42" s="5"/>
      <c r="N42" s="17">
        <f t="shared" si="2"/>
        <v>0</v>
      </c>
      <c r="O42" s="17">
        <f t="shared" si="3"/>
        <v>0</v>
      </c>
      <c r="P42" s="100"/>
      <c r="Q42" s="3">
        <f t="shared" si="4"/>
        <v>0</v>
      </c>
      <c r="R42" s="5"/>
      <c r="S42" s="17">
        <f t="shared" si="5"/>
        <v>0</v>
      </c>
      <c r="T42" s="17">
        <f t="shared" si="6"/>
        <v>0</v>
      </c>
      <c r="U42" s="100"/>
      <c r="V42" s="3">
        <f t="shared" si="7"/>
        <v>0</v>
      </c>
      <c r="W42" s="5"/>
      <c r="X42" s="17">
        <f t="shared" si="8"/>
        <v>0</v>
      </c>
      <c r="Y42" s="17">
        <f t="shared" si="9"/>
        <v>0</v>
      </c>
      <c r="Z42" s="100"/>
      <c r="AA42" s="3">
        <f t="shared" si="10"/>
        <v>0</v>
      </c>
      <c r="AB42" s="5"/>
      <c r="AC42" s="17">
        <f t="shared" si="11"/>
        <v>0</v>
      </c>
      <c r="AD42" s="17">
        <f t="shared" si="12"/>
        <v>0</v>
      </c>
      <c r="AE42" s="100"/>
      <c r="AF42" s="3">
        <f t="shared" si="13"/>
        <v>0</v>
      </c>
    </row>
    <row r="43" spans="2:32">
      <c r="B43" s="156"/>
      <c r="C43" s="152"/>
      <c r="D43" s="159"/>
      <c r="E43" s="141"/>
      <c r="F43" s="22" t="s">
        <v>101</v>
      </c>
      <c r="G43" s="24" t="s">
        <v>102</v>
      </c>
      <c r="H43" s="5"/>
      <c r="I43" s="17">
        <f t="shared" si="0"/>
        <v>0</v>
      </c>
      <c r="J43" s="100"/>
      <c r="K43" s="100"/>
      <c r="L43" s="3">
        <f t="shared" si="1"/>
        <v>0</v>
      </c>
      <c r="M43" s="5"/>
      <c r="N43" s="17">
        <f t="shared" si="2"/>
        <v>0</v>
      </c>
      <c r="O43" s="17">
        <f t="shared" si="3"/>
        <v>0</v>
      </c>
      <c r="P43" s="100"/>
      <c r="Q43" s="3">
        <f t="shared" si="4"/>
        <v>0</v>
      </c>
      <c r="R43" s="5"/>
      <c r="S43" s="17">
        <f t="shared" si="5"/>
        <v>0</v>
      </c>
      <c r="T43" s="17">
        <f t="shared" si="6"/>
        <v>0</v>
      </c>
      <c r="U43" s="100"/>
      <c r="V43" s="3">
        <f t="shared" si="7"/>
        <v>0</v>
      </c>
      <c r="W43" s="5"/>
      <c r="X43" s="17">
        <f t="shared" si="8"/>
        <v>0</v>
      </c>
      <c r="Y43" s="17">
        <f t="shared" si="9"/>
        <v>0</v>
      </c>
      <c r="Z43" s="100"/>
      <c r="AA43" s="3">
        <f t="shared" si="10"/>
        <v>0</v>
      </c>
      <c r="AB43" s="5"/>
      <c r="AC43" s="17">
        <f t="shared" si="11"/>
        <v>0</v>
      </c>
      <c r="AD43" s="17">
        <f t="shared" si="12"/>
        <v>0</v>
      </c>
      <c r="AE43" s="100"/>
      <c r="AF43" s="3">
        <f t="shared" si="13"/>
        <v>0</v>
      </c>
    </row>
    <row r="44" spans="2:32">
      <c r="B44" s="156"/>
      <c r="C44" s="152"/>
      <c r="D44" s="159"/>
      <c r="E44" s="141"/>
      <c r="F44" s="22" t="s">
        <v>103</v>
      </c>
      <c r="G44" s="24" t="s">
        <v>104</v>
      </c>
      <c r="H44" s="5"/>
      <c r="I44" s="17">
        <f t="shared" si="0"/>
        <v>0</v>
      </c>
      <c r="J44" s="100"/>
      <c r="K44" s="100"/>
      <c r="L44" s="3">
        <f t="shared" si="1"/>
        <v>0</v>
      </c>
      <c r="M44" s="5"/>
      <c r="N44" s="17">
        <f t="shared" si="2"/>
        <v>0</v>
      </c>
      <c r="O44" s="17">
        <f t="shared" si="3"/>
        <v>0</v>
      </c>
      <c r="P44" s="100"/>
      <c r="Q44" s="3">
        <f t="shared" si="4"/>
        <v>0</v>
      </c>
      <c r="R44" s="5"/>
      <c r="S44" s="17">
        <f t="shared" si="5"/>
        <v>0</v>
      </c>
      <c r="T44" s="17">
        <f t="shared" si="6"/>
        <v>0</v>
      </c>
      <c r="U44" s="100"/>
      <c r="V44" s="3">
        <f t="shared" si="7"/>
        <v>0</v>
      </c>
      <c r="W44" s="5"/>
      <c r="X44" s="17">
        <f t="shared" si="8"/>
        <v>0</v>
      </c>
      <c r="Y44" s="17">
        <f t="shared" si="9"/>
        <v>0</v>
      </c>
      <c r="Z44" s="100"/>
      <c r="AA44" s="3">
        <f t="shared" si="10"/>
        <v>0</v>
      </c>
      <c r="AB44" s="5"/>
      <c r="AC44" s="17">
        <f t="shared" si="11"/>
        <v>0</v>
      </c>
      <c r="AD44" s="17">
        <f t="shared" si="12"/>
        <v>0</v>
      </c>
      <c r="AE44" s="100"/>
      <c r="AF44" s="3">
        <f t="shared" si="13"/>
        <v>0</v>
      </c>
    </row>
    <row r="45" spans="2:32">
      <c r="B45" s="156"/>
      <c r="C45" s="152"/>
      <c r="D45" s="159"/>
      <c r="E45" s="141"/>
      <c r="F45" s="22" t="s">
        <v>105</v>
      </c>
      <c r="G45" s="24" t="s">
        <v>106</v>
      </c>
      <c r="H45" s="5"/>
      <c r="I45" s="17">
        <f t="shared" si="0"/>
        <v>0</v>
      </c>
      <c r="J45" s="100"/>
      <c r="K45" s="100"/>
      <c r="L45" s="3">
        <f t="shared" si="1"/>
        <v>0</v>
      </c>
      <c r="M45" s="5"/>
      <c r="N45" s="17">
        <f t="shared" si="2"/>
        <v>0</v>
      </c>
      <c r="O45" s="17">
        <f t="shared" si="3"/>
        <v>0</v>
      </c>
      <c r="P45" s="100"/>
      <c r="Q45" s="3">
        <f t="shared" si="4"/>
        <v>0</v>
      </c>
      <c r="R45" s="5"/>
      <c r="S45" s="17">
        <f t="shared" si="5"/>
        <v>0</v>
      </c>
      <c r="T45" s="17">
        <f t="shared" si="6"/>
        <v>0</v>
      </c>
      <c r="U45" s="100"/>
      <c r="V45" s="3">
        <f t="shared" si="7"/>
        <v>0</v>
      </c>
      <c r="W45" s="5"/>
      <c r="X45" s="17">
        <f t="shared" si="8"/>
        <v>0</v>
      </c>
      <c r="Y45" s="17">
        <f t="shared" si="9"/>
        <v>0</v>
      </c>
      <c r="Z45" s="100"/>
      <c r="AA45" s="3">
        <f t="shared" si="10"/>
        <v>0</v>
      </c>
      <c r="AB45" s="5"/>
      <c r="AC45" s="17">
        <f t="shared" si="11"/>
        <v>0</v>
      </c>
      <c r="AD45" s="17">
        <f t="shared" si="12"/>
        <v>0</v>
      </c>
      <c r="AE45" s="100"/>
      <c r="AF45" s="3">
        <f t="shared" si="13"/>
        <v>0</v>
      </c>
    </row>
    <row r="46" spans="2:32">
      <c r="B46" s="156"/>
      <c r="C46" s="152"/>
      <c r="D46" s="159"/>
      <c r="E46" s="141"/>
      <c r="F46" s="22" t="s">
        <v>107</v>
      </c>
      <c r="G46" s="24" t="s">
        <v>108</v>
      </c>
      <c r="H46" s="5"/>
      <c r="I46" s="17">
        <f t="shared" si="0"/>
        <v>0</v>
      </c>
      <c r="J46" s="100"/>
      <c r="K46" s="100"/>
      <c r="L46" s="3">
        <f t="shared" si="1"/>
        <v>0</v>
      </c>
      <c r="M46" s="5"/>
      <c r="N46" s="17">
        <f t="shared" si="2"/>
        <v>0</v>
      </c>
      <c r="O46" s="17">
        <f t="shared" si="3"/>
        <v>0</v>
      </c>
      <c r="P46" s="100"/>
      <c r="Q46" s="3">
        <f t="shared" si="4"/>
        <v>0</v>
      </c>
      <c r="R46" s="5"/>
      <c r="S46" s="17">
        <f t="shared" si="5"/>
        <v>0</v>
      </c>
      <c r="T46" s="17">
        <f t="shared" si="6"/>
        <v>0</v>
      </c>
      <c r="U46" s="100"/>
      <c r="V46" s="3">
        <f t="shared" si="7"/>
        <v>0</v>
      </c>
      <c r="W46" s="5"/>
      <c r="X46" s="17">
        <f t="shared" si="8"/>
        <v>0</v>
      </c>
      <c r="Y46" s="17">
        <f t="shared" si="9"/>
        <v>0</v>
      </c>
      <c r="Z46" s="100"/>
      <c r="AA46" s="3">
        <f t="shared" si="10"/>
        <v>0</v>
      </c>
      <c r="AB46" s="5"/>
      <c r="AC46" s="17">
        <f t="shared" si="11"/>
        <v>0</v>
      </c>
      <c r="AD46" s="17">
        <f t="shared" si="12"/>
        <v>0</v>
      </c>
      <c r="AE46" s="100"/>
      <c r="AF46" s="3">
        <f t="shared" si="13"/>
        <v>0</v>
      </c>
    </row>
    <row r="47" spans="2:32">
      <c r="B47" s="156"/>
      <c r="C47" s="152"/>
      <c r="D47" s="159"/>
      <c r="E47" s="141"/>
      <c r="F47" s="22" t="s">
        <v>109</v>
      </c>
      <c r="G47" s="24" t="s">
        <v>110</v>
      </c>
      <c r="H47" s="5"/>
      <c r="I47" s="17">
        <f t="shared" si="0"/>
        <v>0</v>
      </c>
      <c r="J47" s="100"/>
      <c r="K47" s="100"/>
      <c r="L47" s="3">
        <f t="shared" si="1"/>
        <v>0</v>
      </c>
      <c r="M47" s="5"/>
      <c r="N47" s="17">
        <f t="shared" si="2"/>
        <v>0</v>
      </c>
      <c r="O47" s="17">
        <f t="shared" si="3"/>
        <v>0</v>
      </c>
      <c r="P47" s="100"/>
      <c r="Q47" s="3">
        <f t="shared" si="4"/>
        <v>0</v>
      </c>
      <c r="R47" s="5"/>
      <c r="S47" s="17">
        <f t="shared" si="5"/>
        <v>0</v>
      </c>
      <c r="T47" s="17">
        <f t="shared" si="6"/>
        <v>0</v>
      </c>
      <c r="U47" s="100"/>
      <c r="V47" s="3">
        <f t="shared" si="7"/>
        <v>0</v>
      </c>
      <c r="W47" s="5"/>
      <c r="X47" s="17">
        <f t="shared" si="8"/>
        <v>0</v>
      </c>
      <c r="Y47" s="17">
        <f t="shared" si="9"/>
        <v>0</v>
      </c>
      <c r="Z47" s="100"/>
      <c r="AA47" s="3">
        <f t="shared" si="10"/>
        <v>0</v>
      </c>
      <c r="AB47" s="5"/>
      <c r="AC47" s="17">
        <f t="shared" si="11"/>
        <v>0</v>
      </c>
      <c r="AD47" s="17">
        <f t="shared" si="12"/>
        <v>0</v>
      </c>
      <c r="AE47" s="100"/>
      <c r="AF47" s="3">
        <f t="shared" si="13"/>
        <v>0</v>
      </c>
    </row>
    <row r="48" spans="2:32">
      <c r="B48" s="156"/>
      <c r="C48" s="152"/>
      <c r="D48" s="159"/>
      <c r="E48" s="141"/>
      <c r="F48" s="22" t="s">
        <v>111</v>
      </c>
      <c r="G48" s="24" t="s">
        <v>112</v>
      </c>
      <c r="H48" s="5"/>
      <c r="I48" s="17">
        <f t="shared" si="0"/>
        <v>0</v>
      </c>
      <c r="J48" s="100"/>
      <c r="K48" s="100"/>
      <c r="L48" s="3">
        <f t="shared" si="1"/>
        <v>0</v>
      </c>
      <c r="M48" s="5"/>
      <c r="N48" s="17">
        <f t="shared" si="2"/>
        <v>0</v>
      </c>
      <c r="O48" s="17">
        <f t="shared" si="3"/>
        <v>0</v>
      </c>
      <c r="P48" s="100"/>
      <c r="Q48" s="3">
        <f t="shared" si="4"/>
        <v>0</v>
      </c>
      <c r="R48" s="5"/>
      <c r="S48" s="17">
        <f t="shared" si="5"/>
        <v>0</v>
      </c>
      <c r="T48" s="17">
        <f t="shared" si="6"/>
        <v>0</v>
      </c>
      <c r="U48" s="100"/>
      <c r="V48" s="3">
        <f t="shared" si="7"/>
        <v>0</v>
      </c>
      <c r="W48" s="5"/>
      <c r="X48" s="17">
        <f t="shared" si="8"/>
        <v>0</v>
      </c>
      <c r="Y48" s="17">
        <f t="shared" si="9"/>
        <v>0</v>
      </c>
      <c r="Z48" s="100"/>
      <c r="AA48" s="3">
        <f t="shared" si="10"/>
        <v>0</v>
      </c>
      <c r="AB48" s="5"/>
      <c r="AC48" s="17">
        <f t="shared" si="11"/>
        <v>0</v>
      </c>
      <c r="AD48" s="17">
        <f t="shared" si="12"/>
        <v>0</v>
      </c>
      <c r="AE48" s="100"/>
      <c r="AF48" s="3">
        <f t="shared" si="13"/>
        <v>0</v>
      </c>
    </row>
    <row r="49" spans="2:32">
      <c r="B49" s="156"/>
      <c r="C49" s="152"/>
      <c r="D49" s="159"/>
      <c r="E49" s="141"/>
      <c r="F49" s="22" t="s">
        <v>113</v>
      </c>
      <c r="G49" s="24" t="s">
        <v>114</v>
      </c>
      <c r="H49" s="5"/>
      <c r="I49" s="17">
        <f t="shared" si="0"/>
        <v>0</v>
      </c>
      <c r="J49" s="100"/>
      <c r="K49" s="100"/>
      <c r="L49" s="3">
        <f t="shared" si="1"/>
        <v>0</v>
      </c>
      <c r="M49" s="5"/>
      <c r="N49" s="17">
        <f t="shared" si="2"/>
        <v>0</v>
      </c>
      <c r="O49" s="17">
        <f t="shared" si="3"/>
        <v>0</v>
      </c>
      <c r="P49" s="100"/>
      <c r="Q49" s="3">
        <f t="shared" si="4"/>
        <v>0</v>
      </c>
      <c r="R49" s="5"/>
      <c r="S49" s="17">
        <f t="shared" si="5"/>
        <v>0</v>
      </c>
      <c r="T49" s="17">
        <f t="shared" si="6"/>
        <v>0</v>
      </c>
      <c r="U49" s="100"/>
      <c r="V49" s="3">
        <f t="shared" si="7"/>
        <v>0</v>
      </c>
      <c r="W49" s="5"/>
      <c r="X49" s="17">
        <f t="shared" si="8"/>
        <v>0</v>
      </c>
      <c r="Y49" s="17">
        <f t="shared" si="9"/>
        <v>0</v>
      </c>
      <c r="Z49" s="100"/>
      <c r="AA49" s="3">
        <f t="shared" si="10"/>
        <v>0</v>
      </c>
      <c r="AB49" s="5"/>
      <c r="AC49" s="17">
        <f t="shared" si="11"/>
        <v>0</v>
      </c>
      <c r="AD49" s="17">
        <f t="shared" si="12"/>
        <v>0</v>
      </c>
      <c r="AE49" s="100"/>
      <c r="AF49" s="3">
        <f t="shared" si="13"/>
        <v>0</v>
      </c>
    </row>
    <row r="50" spans="2:32">
      <c r="B50" s="156"/>
      <c r="C50" s="152"/>
      <c r="D50" s="159"/>
      <c r="E50" s="141"/>
      <c r="F50" s="22" t="s">
        <v>115</v>
      </c>
      <c r="G50" s="24" t="s">
        <v>116</v>
      </c>
      <c r="H50" s="5"/>
      <c r="I50" s="17">
        <f t="shared" si="0"/>
        <v>0</v>
      </c>
      <c r="J50" s="100"/>
      <c r="K50" s="100"/>
      <c r="L50" s="3">
        <f t="shared" si="1"/>
        <v>0</v>
      </c>
      <c r="M50" s="5"/>
      <c r="N50" s="17">
        <f t="shared" si="2"/>
        <v>0</v>
      </c>
      <c r="O50" s="17">
        <f t="shared" si="3"/>
        <v>0</v>
      </c>
      <c r="P50" s="100"/>
      <c r="Q50" s="3">
        <f t="shared" si="4"/>
        <v>0</v>
      </c>
      <c r="R50" s="5"/>
      <c r="S50" s="17">
        <f t="shared" si="5"/>
        <v>0</v>
      </c>
      <c r="T50" s="17">
        <f t="shared" si="6"/>
        <v>0</v>
      </c>
      <c r="U50" s="100"/>
      <c r="V50" s="3">
        <f t="shared" si="7"/>
        <v>0</v>
      </c>
      <c r="W50" s="5"/>
      <c r="X50" s="17">
        <f t="shared" si="8"/>
        <v>0</v>
      </c>
      <c r="Y50" s="17">
        <f t="shared" si="9"/>
        <v>0</v>
      </c>
      <c r="Z50" s="100"/>
      <c r="AA50" s="3">
        <f t="shared" si="10"/>
        <v>0</v>
      </c>
      <c r="AB50" s="5"/>
      <c r="AC50" s="17">
        <f t="shared" si="11"/>
        <v>0</v>
      </c>
      <c r="AD50" s="17">
        <f t="shared" si="12"/>
        <v>0</v>
      </c>
      <c r="AE50" s="100"/>
      <c r="AF50" s="3">
        <f t="shared" si="13"/>
        <v>0</v>
      </c>
    </row>
    <row r="51" spans="2:32">
      <c r="B51" s="156"/>
      <c r="C51" s="152"/>
      <c r="D51" s="159"/>
      <c r="E51" s="141"/>
      <c r="F51" s="22" t="s">
        <v>117</v>
      </c>
      <c r="G51" s="24" t="s">
        <v>118</v>
      </c>
      <c r="H51" s="5"/>
      <c r="I51" s="17">
        <f t="shared" si="0"/>
        <v>0</v>
      </c>
      <c r="J51" s="100"/>
      <c r="K51" s="100"/>
      <c r="L51" s="3">
        <f t="shared" si="1"/>
        <v>0</v>
      </c>
      <c r="M51" s="5"/>
      <c r="N51" s="17">
        <f t="shared" si="2"/>
        <v>0</v>
      </c>
      <c r="O51" s="17">
        <f t="shared" si="3"/>
        <v>0</v>
      </c>
      <c r="P51" s="100"/>
      <c r="Q51" s="3">
        <f t="shared" si="4"/>
        <v>0</v>
      </c>
      <c r="R51" s="5"/>
      <c r="S51" s="17">
        <f t="shared" si="5"/>
        <v>0</v>
      </c>
      <c r="T51" s="17">
        <f t="shared" si="6"/>
        <v>0</v>
      </c>
      <c r="U51" s="100"/>
      <c r="V51" s="3">
        <f t="shared" si="7"/>
        <v>0</v>
      </c>
      <c r="W51" s="5"/>
      <c r="X51" s="17">
        <f t="shared" si="8"/>
        <v>0</v>
      </c>
      <c r="Y51" s="17">
        <f t="shared" si="9"/>
        <v>0</v>
      </c>
      <c r="Z51" s="100"/>
      <c r="AA51" s="3">
        <f t="shared" si="10"/>
        <v>0</v>
      </c>
      <c r="AB51" s="5"/>
      <c r="AC51" s="17">
        <f t="shared" si="11"/>
        <v>0</v>
      </c>
      <c r="AD51" s="17">
        <f t="shared" si="12"/>
        <v>0</v>
      </c>
      <c r="AE51" s="100"/>
      <c r="AF51" s="3">
        <f t="shared" si="13"/>
        <v>0</v>
      </c>
    </row>
    <row r="52" spans="2:32">
      <c r="B52" s="156"/>
      <c r="C52" s="152"/>
      <c r="D52" s="159"/>
      <c r="E52" s="141"/>
      <c r="F52" s="22" t="s">
        <v>119</v>
      </c>
      <c r="G52" s="24" t="s">
        <v>120</v>
      </c>
      <c r="H52" s="5"/>
      <c r="I52" s="17">
        <f t="shared" si="0"/>
        <v>0</v>
      </c>
      <c r="J52" s="100"/>
      <c r="K52" s="100"/>
      <c r="L52" s="3">
        <f t="shared" si="1"/>
        <v>0</v>
      </c>
      <c r="M52" s="5"/>
      <c r="N52" s="17">
        <f t="shared" si="2"/>
        <v>0</v>
      </c>
      <c r="O52" s="17">
        <f t="shared" si="3"/>
        <v>0</v>
      </c>
      <c r="P52" s="100"/>
      <c r="Q52" s="3">
        <f t="shared" si="4"/>
        <v>0</v>
      </c>
      <c r="R52" s="5"/>
      <c r="S52" s="17">
        <f t="shared" si="5"/>
        <v>0</v>
      </c>
      <c r="T52" s="17">
        <f t="shared" si="6"/>
        <v>0</v>
      </c>
      <c r="U52" s="100"/>
      <c r="V52" s="3">
        <f t="shared" si="7"/>
        <v>0</v>
      </c>
      <c r="W52" s="5"/>
      <c r="X52" s="17">
        <f t="shared" si="8"/>
        <v>0</v>
      </c>
      <c r="Y52" s="17">
        <f t="shared" si="9"/>
        <v>0</v>
      </c>
      <c r="Z52" s="100"/>
      <c r="AA52" s="3">
        <f t="shared" si="10"/>
        <v>0</v>
      </c>
      <c r="AB52" s="5"/>
      <c r="AC52" s="17">
        <f t="shared" si="11"/>
        <v>0</v>
      </c>
      <c r="AD52" s="17">
        <f t="shared" si="12"/>
        <v>0</v>
      </c>
      <c r="AE52" s="100"/>
      <c r="AF52" s="3">
        <f t="shared" si="13"/>
        <v>0</v>
      </c>
    </row>
    <row r="53" spans="2:32">
      <c r="B53" s="156"/>
      <c r="C53" s="152"/>
      <c r="D53" s="159"/>
      <c r="E53" s="141"/>
      <c r="F53" s="22" t="s">
        <v>121</v>
      </c>
      <c r="G53" s="24" t="s">
        <v>122</v>
      </c>
      <c r="H53" s="5"/>
      <c r="I53" s="17">
        <f t="shared" si="0"/>
        <v>0</v>
      </c>
      <c r="J53" s="100"/>
      <c r="K53" s="100"/>
      <c r="L53" s="3">
        <f t="shared" si="1"/>
        <v>0</v>
      </c>
      <c r="M53" s="5"/>
      <c r="N53" s="17">
        <f t="shared" si="2"/>
        <v>0</v>
      </c>
      <c r="O53" s="17">
        <f t="shared" si="3"/>
        <v>0</v>
      </c>
      <c r="P53" s="100"/>
      <c r="Q53" s="3">
        <f t="shared" si="4"/>
        <v>0</v>
      </c>
      <c r="R53" s="5"/>
      <c r="S53" s="17">
        <f t="shared" si="5"/>
        <v>0</v>
      </c>
      <c r="T53" s="17">
        <f t="shared" si="6"/>
        <v>0</v>
      </c>
      <c r="U53" s="100"/>
      <c r="V53" s="3">
        <f t="shared" si="7"/>
        <v>0</v>
      </c>
      <c r="W53" s="5"/>
      <c r="X53" s="17">
        <f t="shared" si="8"/>
        <v>0</v>
      </c>
      <c r="Y53" s="17">
        <f t="shared" si="9"/>
        <v>0</v>
      </c>
      <c r="Z53" s="100"/>
      <c r="AA53" s="3">
        <f t="shared" si="10"/>
        <v>0</v>
      </c>
      <c r="AB53" s="5"/>
      <c r="AC53" s="17">
        <f t="shared" si="11"/>
        <v>0</v>
      </c>
      <c r="AD53" s="17">
        <f t="shared" si="12"/>
        <v>0</v>
      </c>
      <c r="AE53" s="100"/>
      <c r="AF53" s="3">
        <f t="shared" si="13"/>
        <v>0</v>
      </c>
    </row>
    <row r="54" spans="2:32">
      <c r="B54" s="156"/>
      <c r="C54" s="152"/>
      <c r="D54" s="159"/>
      <c r="E54" s="141"/>
      <c r="F54" s="22" t="s">
        <v>123</v>
      </c>
      <c r="G54" s="24" t="s">
        <v>124</v>
      </c>
      <c r="H54" s="5"/>
      <c r="I54" s="17">
        <f t="shared" si="0"/>
        <v>0</v>
      </c>
      <c r="J54" s="100"/>
      <c r="K54" s="100"/>
      <c r="L54" s="3">
        <f t="shared" si="1"/>
        <v>0</v>
      </c>
      <c r="M54" s="5"/>
      <c r="N54" s="17">
        <f t="shared" si="2"/>
        <v>0</v>
      </c>
      <c r="O54" s="17">
        <f t="shared" si="3"/>
        <v>0</v>
      </c>
      <c r="P54" s="100"/>
      <c r="Q54" s="3">
        <f t="shared" si="4"/>
        <v>0</v>
      </c>
      <c r="R54" s="5"/>
      <c r="S54" s="17">
        <f t="shared" si="5"/>
        <v>0</v>
      </c>
      <c r="T54" s="17">
        <f t="shared" si="6"/>
        <v>0</v>
      </c>
      <c r="U54" s="100"/>
      <c r="V54" s="3">
        <f t="shared" si="7"/>
        <v>0</v>
      </c>
      <c r="W54" s="5"/>
      <c r="X54" s="17">
        <f t="shared" si="8"/>
        <v>0</v>
      </c>
      <c r="Y54" s="17">
        <f t="shared" si="9"/>
        <v>0</v>
      </c>
      <c r="Z54" s="100"/>
      <c r="AA54" s="3">
        <f t="shared" si="10"/>
        <v>0</v>
      </c>
      <c r="AB54" s="5"/>
      <c r="AC54" s="17">
        <f t="shared" si="11"/>
        <v>0</v>
      </c>
      <c r="AD54" s="17">
        <f t="shared" si="12"/>
        <v>0</v>
      </c>
      <c r="AE54" s="100"/>
      <c r="AF54" s="3">
        <f t="shared" si="13"/>
        <v>0</v>
      </c>
    </row>
    <row r="55" spans="2:32">
      <c r="B55" s="156"/>
      <c r="C55" s="152"/>
      <c r="D55" s="159"/>
      <c r="E55" s="141"/>
      <c r="F55" s="22" t="s">
        <v>125</v>
      </c>
      <c r="G55" s="24" t="s">
        <v>126</v>
      </c>
      <c r="H55" s="5"/>
      <c r="I55" s="17">
        <f t="shared" si="0"/>
        <v>0</v>
      </c>
      <c r="J55" s="100"/>
      <c r="K55" s="100"/>
      <c r="L55" s="3">
        <f t="shared" si="1"/>
        <v>0</v>
      </c>
      <c r="M55" s="5"/>
      <c r="N55" s="17">
        <f t="shared" si="2"/>
        <v>0</v>
      </c>
      <c r="O55" s="17">
        <f t="shared" si="3"/>
        <v>0</v>
      </c>
      <c r="P55" s="100"/>
      <c r="Q55" s="3">
        <f t="shared" si="4"/>
        <v>0</v>
      </c>
      <c r="R55" s="5"/>
      <c r="S55" s="17">
        <f t="shared" si="5"/>
        <v>0</v>
      </c>
      <c r="T55" s="17">
        <f t="shared" si="6"/>
        <v>0</v>
      </c>
      <c r="U55" s="100"/>
      <c r="V55" s="3">
        <f t="shared" si="7"/>
        <v>0</v>
      </c>
      <c r="W55" s="5"/>
      <c r="X55" s="17">
        <f t="shared" si="8"/>
        <v>0</v>
      </c>
      <c r="Y55" s="17">
        <f t="shared" si="9"/>
        <v>0</v>
      </c>
      <c r="Z55" s="100"/>
      <c r="AA55" s="3">
        <f t="shared" si="10"/>
        <v>0</v>
      </c>
      <c r="AB55" s="5"/>
      <c r="AC55" s="17">
        <f t="shared" si="11"/>
        <v>0</v>
      </c>
      <c r="AD55" s="17">
        <f t="shared" si="12"/>
        <v>0</v>
      </c>
      <c r="AE55" s="100"/>
      <c r="AF55" s="3">
        <f t="shared" si="13"/>
        <v>0</v>
      </c>
    </row>
    <row r="56" spans="2:32">
      <c r="B56" s="156"/>
      <c r="C56" s="152"/>
      <c r="D56" s="159"/>
      <c r="E56" s="141"/>
      <c r="F56" s="22" t="s">
        <v>127</v>
      </c>
      <c r="G56" s="24" t="s">
        <v>128</v>
      </c>
      <c r="H56" s="5"/>
      <c r="I56" s="17">
        <f t="shared" si="0"/>
        <v>0</v>
      </c>
      <c r="J56" s="100"/>
      <c r="K56" s="100"/>
      <c r="L56" s="3">
        <f t="shared" si="1"/>
        <v>0</v>
      </c>
      <c r="M56" s="5"/>
      <c r="N56" s="17">
        <f t="shared" si="2"/>
        <v>0</v>
      </c>
      <c r="O56" s="17">
        <f t="shared" si="3"/>
        <v>0</v>
      </c>
      <c r="P56" s="100"/>
      <c r="Q56" s="3">
        <f t="shared" si="4"/>
        <v>0</v>
      </c>
      <c r="R56" s="5"/>
      <c r="S56" s="17">
        <f t="shared" si="5"/>
        <v>0</v>
      </c>
      <c r="T56" s="17">
        <f t="shared" si="6"/>
        <v>0</v>
      </c>
      <c r="U56" s="100"/>
      <c r="V56" s="3">
        <f t="shared" si="7"/>
        <v>0</v>
      </c>
      <c r="W56" s="5"/>
      <c r="X56" s="17">
        <f t="shared" si="8"/>
        <v>0</v>
      </c>
      <c r="Y56" s="17">
        <f t="shared" si="9"/>
        <v>0</v>
      </c>
      <c r="Z56" s="100"/>
      <c r="AA56" s="3">
        <f t="shared" si="10"/>
        <v>0</v>
      </c>
      <c r="AB56" s="5"/>
      <c r="AC56" s="17">
        <f t="shared" si="11"/>
        <v>0</v>
      </c>
      <c r="AD56" s="17">
        <f t="shared" si="12"/>
        <v>0</v>
      </c>
      <c r="AE56" s="100"/>
      <c r="AF56" s="3">
        <f t="shared" si="13"/>
        <v>0</v>
      </c>
    </row>
    <row r="57" spans="2:32">
      <c r="B57" s="156"/>
      <c r="C57" s="152"/>
      <c r="D57" s="159"/>
      <c r="E57" s="141"/>
      <c r="F57" s="22" t="s">
        <v>129</v>
      </c>
      <c r="G57" s="24" t="s">
        <v>130</v>
      </c>
      <c r="H57" s="5"/>
      <c r="I57" s="17">
        <f t="shared" si="0"/>
        <v>0</v>
      </c>
      <c r="J57" s="100"/>
      <c r="K57" s="100"/>
      <c r="L57" s="3">
        <f t="shared" si="1"/>
        <v>0</v>
      </c>
      <c r="M57" s="5"/>
      <c r="N57" s="17">
        <f t="shared" si="2"/>
        <v>0</v>
      </c>
      <c r="O57" s="17">
        <f t="shared" si="3"/>
        <v>0</v>
      </c>
      <c r="P57" s="100"/>
      <c r="Q57" s="3">
        <f t="shared" si="4"/>
        <v>0</v>
      </c>
      <c r="R57" s="5"/>
      <c r="S57" s="17">
        <f t="shared" si="5"/>
        <v>0</v>
      </c>
      <c r="T57" s="17">
        <f t="shared" si="6"/>
        <v>0</v>
      </c>
      <c r="U57" s="100"/>
      <c r="V57" s="3">
        <f t="shared" si="7"/>
        <v>0</v>
      </c>
      <c r="W57" s="5"/>
      <c r="X57" s="17">
        <f t="shared" si="8"/>
        <v>0</v>
      </c>
      <c r="Y57" s="17">
        <f t="shared" si="9"/>
        <v>0</v>
      </c>
      <c r="Z57" s="100"/>
      <c r="AA57" s="3">
        <f t="shared" si="10"/>
        <v>0</v>
      </c>
      <c r="AB57" s="5"/>
      <c r="AC57" s="17">
        <f t="shared" si="11"/>
        <v>0</v>
      </c>
      <c r="AD57" s="17">
        <f t="shared" si="12"/>
        <v>0</v>
      </c>
      <c r="AE57" s="100"/>
      <c r="AF57" s="3">
        <f t="shared" si="13"/>
        <v>0</v>
      </c>
    </row>
    <row r="58" spans="2:32">
      <c r="B58" s="156"/>
      <c r="C58" s="152"/>
      <c r="D58" s="159"/>
      <c r="E58" s="141"/>
      <c r="F58" s="22" t="s">
        <v>131</v>
      </c>
      <c r="G58" s="24" t="s">
        <v>132</v>
      </c>
      <c r="H58" s="5"/>
      <c r="I58" s="17">
        <f t="shared" si="0"/>
        <v>0</v>
      </c>
      <c r="J58" s="100"/>
      <c r="K58" s="100"/>
      <c r="L58" s="3">
        <f t="shared" si="1"/>
        <v>0</v>
      </c>
      <c r="M58" s="5"/>
      <c r="N58" s="17">
        <f t="shared" si="2"/>
        <v>0</v>
      </c>
      <c r="O58" s="17">
        <f t="shared" si="3"/>
        <v>0</v>
      </c>
      <c r="P58" s="100"/>
      <c r="Q58" s="3">
        <f t="shared" si="4"/>
        <v>0</v>
      </c>
      <c r="R58" s="5"/>
      <c r="S58" s="17">
        <f t="shared" si="5"/>
        <v>0</v>
      </c>
      <c r="T58" s="17">
        <f t="shared" si="6"/>
        <v>0</v>
      </c>
      <c r="U58" s="100"/>
      <c r="V58" s="3">
        <f t="shared" si="7"/>
        <v>0</v>
      </c>
      <c r="W58" s="5"/>
      <c r="X58" s="17">
        <f t="shared" si="8"/>
        <v>0</v>
      </c>
      <c r="Y58" s="17">
        <f t="shared" si="9"/>
        <v>0</v>
      </c>
      <c r="Z58" s="100"/>
      <c r="AA58" s="3">
        <f t="shared" si="10"/>
        <v>0</v>
      </c>
      <c r="AB58" s="5"/>
      <c r="AC58" s="17">
        <f t="shared" si="11"/>
        <v>0</v>
      </c>
      <c r="AD58" s="17">
        <f t="shared" si="12"/>
        <v>0</v>
      </c>
      <c r="AE58" s="100"/>
      <c r="AF58" s="3">
        <f t="shared" si="13"/>
        <v>0</v>
      </c>
    </row>
    <row r="59" spans="2:32">
      <c r="B59" s="156"/>
      <c r="C59" s="152"/>
      <c r="D59" s="159"/>
      <c r="E59" s="141"/>
      <c r="F59" s="22" t="s">
        <v>133</v>
      </c>
      <c r="G59" s="24" t="s">
        <v>134</v>
      </c>
      <c r="H59" s="5"/>
      <c r="I59" s="17">
        <f t="shared" si="0"/>
        <v>0</v>
      </c>
      <c r="J59" s="100"/>
      <c r="K59" s="100"/>
      <c r="L59" s="3">
        <f t="shared" si="1"/>
        <v>0</v>
      </c>
      <c r="M59" s="5"/>
      <c r="N59" s="17">
        <f t="shared" si="2"/>
        <v>0</v>
      </c>
      <c r="O59" s="17">
        <f t="shared" si="3"/>
        <v>0</v>
      </c>
      <c r="P59" s="100"/>
      <c r="Q59" s="3">
        <f t="shared" si="4"/>
        <v>0</v>
      </c>
      <c r="R59" s="5"/>
      <c r="S59" s="17">
        <f t="shared" si="5"/>
        <v>0</v>
      </c>
      <c r="T59" s="17">
        <f t="shared" si="6"/>
        <v>0</v>
      </c>
      <c r="U59" s="100"/>
      <c r="V59" s="3">
        <f t="shared" si="7"/>
        <v>0</v>
      </c>
      <c r="W59" s="5"/>
      <c r="X59" s="17">
        <f t="shared" si="8"/>
        <v>0</v>
      </c>
      <c r="Y59" s="17">
        <f t="shared" si="9"/>
        <v>0</v>
      </c>
      <c r="Z59" s="100"/>
      <c r="AA59" s="3">
        <f t="shared" si="10"/>
        <v>0</v>
      </c>
      <c r="AB59" s="5"/>
      <c r="AC59" s="17">
        <f t="shared" si="11"/>
        <v>0</v>
      </c>
      <c r="AD59" s="17">
        <f t="shared" si="12"/>
        <v>0</v>
      </c>
      <c r="AE59" s="100"/>
      <c r="AF59" s="3">
        <f t="shared" si="13"/>
        <v>0</v>
      </c>
    </row>
    <row r="60" spans="2:32">
      <c r="B60" s="156"/>
      <c r="C60" s="152"/>
      <c r="D60" s="159"/>
      <c r="E60" s="141"/>
      <c r="F60" s="22" t="s">
        <v>135</v>
      </c>
      <c r="G60" s="24" t="s">
        <v>136</v>
      </c>
      <c r="H60" s="5"/>
      <c r="I60" s="17">
        <f t="shared" si="0"/>
        <v>0</v>
      </c>
      <c r="J60" s="100"/>
      <c r="K60" s="100"/>
      <c r="L60" s="3">
        <f t="shared" si="1"/>
        <v>0</v>
      </c>
      <c r="M60" s="5"/>
      <c r="N60" s="17">
        <f t="shared" si="2"/>
        <v>0</v>
      </c>
      <c r="O60" s="17">
        <f t="shared" si="3"/>
        <v>0</v>
      </c>
      <c r="P60" s="100"/>
      <c r="Q60" s="3">
        <f t="shared" si="4"/>
        <v>0</v>
      </c>
      <c r="R60" s="5"/>
      <c r="S60" s="17">
        <f t="shared" si="5"/>
        <v>0</v>
      </c>
      <c r="T60" s="17">
        <f t="shared" si="6"/>
        <v>0</v>
      </c>
      <c r="U60" s="100"/>
      <c r="V60" s="3">
        <f t="shared" si="7"/>
        <v>0</v>
      </c>
      <c r="W60" s="5"/>
      <c r="X60" s="17">
        <f t="shared" si="8"/>
        <v>0</v>
      </c>
      <c r="Y60" s="17">
        <f t="shared" si="9"/>
        <v>0</v>
      </c>
      <c r="Z60" s="100"/>
      <c r="AA60" s="3">
        <f t="shared" si="10"/>
        <v>0</v>
      </c>
      <c r="AB60" s="5"/>
      <c r="AC60" s="17">
        <f t="shared" si="11"/>
        <v>0</v>
      </c>
      <c r="AD60" s="17">
        <f t="shared" si="12"/>
        <v>0</v>
      </c>
      <c r="AE60" s="100"/>
      <c r="AF60" s="3">
        <f t="shared" si="13"/>
        <v>0</v>
      </c>
    </row>
    <row r="61" spans="2:32">
      <c r="B61" s="156"/>
      <c r="C61" s="152"/>
      <c r="D61" s="159"/>
      <c r="E61" s="141"/>
      <c r="F61" s="22" t="s">
        <v>137</v>
      </c>
      <c r="G61" s="24" t="s">
        <v>138</v>
      </c>
      <c r="H61" s="5"/>
      <c r="I61" s="17">
        <f t="shared" si="0"/>
        <v>0</v>
      </c>
      <c r="J61" s="100"/>
      <c r="K61" s="100"/>
      <c r="L61" s="3">
        <f t="shared" si="1"/>
        <v>0</v>
      </c>
      <c r="M61" s="5"/>
      <c r="N61" s="17">
        <f t="shared" si="2"/>
        <v>0</v>
      </c>
      <c r="O61" s="17">
        <f t="shared" si="3"/>
        <v>0</v>
      </c>
      <c r="P61" s="100"/>
      <c r="Q61" s="3">
        <f t="shared" si="4"/>
        <v>0</v>
      </c>
      <c r="R61" s="5"/>
      <c r="S61" s="17">
        <f t="shared" si="5"/>
        <v>0</v>
      </c>
      <c r="T61" s="17">
        <f t="shared" si="6"/>
        <v>0</v>
      </c>
      <c r="U61" s="100"/>
      <c r="V61" s="3">
        <f t="shared" si="7"/>
        <v>0</v>
      </c>
      <c r="W61" s="5"/>
      <c r="X61" s="17">
        <f t="shared" si="8"/>
        <v>0</v>
      </c>
      <c r="Y61" s="17">
        <f t="shared" si="9"/>
        <v>0</v>
      </c>
      <c r="Z61" s="100"/>
      <c r="AA61" s="3">
        <f t="shared" si="10"/>
        <v>0</v>
      </c>
      <c r="AB61" s="5"/>
      <c r="AC61" s="17">
        <f t="shared" si="11"/>
        <v>0</v>
      </c>
      <c r="AD61" s="17">
        <f t="shared" si="12"/>
        <v>0</v>
      </c>
      <c r="AE61" s="100"/>
      <c r="AF61" s="3">
        <f t="shared" si="13"/>
        <v>0</v>
      </c>
    </row>
    <row r="62" spans="2:32">
      <c r="B62" s="156"/>
      <c r="C62" s="152"/>
      <c r="D62" s="159"/>
      <c r="E62" s="141"/>
      <c r="F62" s="22" t="s">
        <v>139</v>
      </c>
      <c r="G62" s="24" t="s">
        <v>140</v>
      </c>
      <c r="H62" s="5"/>
      <c r="I62" s="17">
        <f t="shared" si="0"/>
        <v>0</v>
      </c>
      <c r="J62" s="100"/>
      <c r="K62" s="100"/>
      <c r="L62" s="3">
        <f t="shared" si="1"/>
        <v>0</v>
      </c>
      <c r="M62" s="5"/>
      <c r="N62" s="17">
        <f t="shared" si="2"/>
        <v>0</v>
      </c>
      <c r="O62" s="17">
        <f t="shared" si="3"/>
        <v>0</v>
      </c>
      <c r="P62" s="100"/>
      <c r="Q62" s="3">
        <f t="shared" si="4"/>
        <v>0</v>
      </c>
      <c r="R62" s="5"/>
      <c r="S62" s="17">
        <f t="shared" si="5"/>
        <v>0</v>
      </c>
      <c r="T62" s="17">
        <f t="shared" si="6"/>
        <v>0</v>
      </c>
      <c r="U62" s="100"/>
      <c r="V62" s="3">
        <f t="shared" si="7"/>
        <v>0</v>
      </c>
      <c r="W62" s="5"/>
      <c r="X62" s="17">
        <f t="shared" si="8"/>
        <v>0</v>
      </c>
      <c r="Y62" s="17">
        <f t="shared" si="9"/>
        <v>0</v>
      </c>
      <c r="Z62" s="100"/>
      <c r="AA62" s="3">
        <f t="shared" si="10"/>
        <v>0</v>
      </c>
      <c r="AB62" s="5"/>
      <c r="AC62" s="17">
        <f t="shared" si="11"/>
        <v>0</v>
      </c>
      <c r="AD62" s="17">
        <f t="shared" si="12"/>
        <v>0</v>
      </c>
      <c r="AE62" s="100"/>
      <c r="AF62" s="3">
        <f t="shared" si="13"/>
        <v>0</v>
      </c>
    </row>
    <row r="63" spans="2:32">
      <c r="B63" s="156"/>
      <c r="C63" s="152"/>
      <c r="D63" s="159"/>
      <c r="E63" s="141"/>
      <c r="F63" s="22" t="s">
        <v>141</v>
      </c>
      <c r="G63" s="24" t="s">
        <v>142</v>
      </c>
      <c r="H63" s="5"/>
      <c r="I63" s="17">
        <f t="shared" si="0"/>
        <v>0</v>
      </c>
      <c r="J63" s="100"/>
      <c r="K63" s="100"/>
      <c r="L63" s="3">
        <f t="shared" si="1"/>
        <v>0</v>
      </c>
      <c r="M63" s="5"/>
      <c r="N63" s="17">
        <f t="shared" si="2"/>
        <v>0</v>
      </c>
      <c r="O63" s="17">
        <f t="shared" si="3"/>
        <v>0</v>
      </c>
      <c r="P63" s="100"/>
      <c r="Q63" s="3">
        <f t="shared" si="4"/>
        <v>0</v>
      </c>
      <c r="R63" s="5"/>
      <c r="S63" s="17">
        <f t="shared" si="5"/>
        <v>0</v>
      </c>
      <c r="T63" s="17">
        <f t="shared" si="6"/>
        <v>0</v>
      </c>
      <c r="U63" s="100"/>
      <c r="V63" s="3">
        <f t="shared" si="7"/>
        <v>0</v>
      </c>
      <c r="W63" s="5"/>
      <c r="X63" s="17">
        <f t="shared" si="8"/>
        <v>0</v>
      </c>
      <c r="Y63" s="17">
        <f t="shared" si="9"/>
        <v>0</v>
      </c>
      <c r="Z63" s="100"/>
      <c r="AA63" s="3">
        <f t="shared" si="10"/>
        <v>0</v>
      </c>
      <c r="AB63" s="5"/>
      <c r="AC63" s="17">
        <f t="shared" si="11"/>
        <v>0</v>
      </c>
      <c r="AD63" s="17">
        <f t="shared" si="12"/>
        <v>0</v>
      </c>
      <c r="AE63" s="100"/>
      <c r="AF63" s="3">
        <f t="shared" si="13"/>
        <v>0</v>
      </c>
    </row>
    <row r="64" spans="2:32">
      <c r="B64" s="156"/>
      <c r="C64" s="152"/>
      <c r="D64" s="159"/>
      <c r="E64" s="141"/>
      <c r="F64" s="22" t="s">
        <v>143</v>
      </c>
      <c r="G64" s="24" t="s">
        <v>144</v>
      </c>
      <c r="H64" s="5"/>
      <c r="I64" s="17">
        <f t="shared" si="0"/>
        <v>0</v>
      </c>
      <c r="J64" s="100"/>
      <c r="K64" s="100"/>
      <c r="L64" s="3">
        <f t="shared" si="1"/>
        <v>0</v>
      </c>
      <c r="M64" s="5"/>
      <c r="N64" s="17">
        <f t="shared" si="2"/>
        <v>0</v>
      </c>
      <c r="O64" s="17">
        <f t="shared" si="3"/>
        <v>0</v>
      </c>
      <c r="P64" s="100"/>
      <c r="Q64" s="3">
        <f t="shared" si="4"/>
        <v>0</v>
      </c>
      <c r="R64" s="5"/>
      <c r="S64" s="17">
        <f t="shared" si="5"/>
        <v>0</v>
      </c>
      <c r="T64" s="17">
        <f t="shared" si="6"/>
        <v>0</v>
      </c>
      <c r="U64" s="100"/>
      <c r="V64" s="3">
        <f t="shared" si="7"/>
        <v>0</v>
      </c>
      <c r="W64" s="5"/>
      <c r="X64" s="17">
        <f t="shared" si="8"/>
        <v>0</v>
      </c>
      <c r="Y64" s="17">
        <f t="shared" si="9"/>
        <v>0</v>
      </c>
      <c r="Z64" s="100"/>
      <c r="AA64" s="3">
        <f t="shared" si="10"/>
        <v>0</v>
      </c>
      <c r="AB64" s="5"/>
      <c r="AC64" s="17">
        <f t="shared" si="11"/>
        <v>0</v>
      </c>
      <c r="AD64" s="17">
        <f t="shared" si="12"/>
        <v>0</v>
      </c>
      <c r="AE64" s="100"/>
      <c r="AF64" s="3">
        <f t="shared" si="13"/>
        <v>0</v>
      </c>
    </row>
    <row r="65" spans="2:32">
      <c r="B65" s="156"/>
      <c r="C65" s="152"/>
      <c r="D65" s="159"/>
      <c r="E65" s="141"/>
      <c r="F65" s="22" t="s">
        <v>145</v>
      </c>
      <c r="G65" s="24" t="s">
        <v>146</v>
      </c>
      <c r="H65" s="5"/>
      <c r="I65" s="17">
        <f t="shared" si="0"/>
        <v>0</v>
      </c>
      <c r="J65" s="100"/>
      <c r="K65" s="100"/>
      <c r="L65" s="3">
        <f t="shared" si="1"/>
        <v>0</v>
      </c>
      <c r="M65" s="5"/>
      <c r="N65" s="17">
        <f t="shared" si="2"/>
        <v>0</v>
      </c>
      <c r="O65" s="17">
        <f t="shared" si="3"/>
        <v>0</v>
      </c>
      <c r="P65" s="100"/>
      <c r="Q65" s="3">
        <f t="shared" si="4"/>
        <v>0</v>
      </c>
      <c r="R65" s="5"/>
      <c r="S65" s="17">
        <f t="shared" si="5"/>
        <v>0</v>
      </c>
      <c r="T65" s="17">
        <f t="shared" si="6"/>
        <v>0</v>
      </c>
      <c r="U65" s="100"/>
      <c r="V65" s="3">
        <f t="shared" si="7"/>
        <v>0</v>
      </c>
      <c r="W65" s="5"/>
      <c r="X65" s="17">
        <f t="shared" si="8"/>
        <v>0</v>
      </c>
      <c r="Y65" s="17">
        <f t="shared" si="9"/>
        <v>0</v>
      </c>
      <c r="Z65" s="100"/>
      <c r="AA65" s="3">
        <f t="shared" si="10"/>
        <v>0</v>
      </c>
      <c r="AB65" s="5"/>
      <c r="AC65" s="17">
        <f t="shared" si="11"/>
        <v>0</v>
      </c>
      <c r="AD65" s="17">
        <f t="shared" si="12"/>
        <v>0</v>
      </c>
      <c r="AE65" s="100"/>
      <c r="AF65" s="3">
        <f t="shared" si="13"/>
        <v>0</v>
      </c>
    </row>
    <row r="66" spans="2:32">
      <c r="B66" s="156"/>
      <c r="C66" s="152"/>
      <c r="D66" s="159"/>
      <c r="E66" s="141"/>
      <c r="F66" s="22" t="s">
        <v>147</v>
      </c>
      <c r="G66" s="24" t="s">
        <v>148</v>
      </c>
      <c r="H66" s="5"/>
      <c r="I66" s="17">
        <f t="shared" si="0"/>
        <v>0</v>
      </c>
      <c r="J66" s="100"/>
      <c r="K66" s="100"/>
      <c r="L66" s="3">
        <f t="shared" si="1"/>
        <v>0</v>
      </c>
      <c r="M66" s="5"/>
      <c r="N66" s="17">
        <f t="shared" si="2"/>
        <v>0</v>
      </c>
      <c r="O66" s="17">
        <f t="shared" si="3"/>
        <v>0</v>
      </c>
      <c r="P66" s="100"/>
      <c r="Q66" s="3">
        <f t="shared" si="4"/>
        <v>0</v>
      </c>
      <c r="R66" s="5"/>
      <c r="S66" s="17">
        <f t="shared" si="5"/>
        <v>0</v>
      </c>
      <c r="T66" s="17">
        <f t="shared" si="6"/>
        <v>0</v>
      </c>
      <c r="U66" s="100"/>
      <c r="V66" s="3">
        <f t="shared" si="7"/>
        <v>0</v>
      </c>
      <c r="W66" s="5"/>
      <c r="X66" s="17">
        <f t="shared" si="8"/>
        <v>0</v>
      </c>
      <c r="Y66" s="17">
        <f t="shared" si="9"/>
        <v>0</v>
      </c>
      <c r="Z66" s="100"/>
      <c r="AA66" s="3">
        <f t="shared" si="10"/>
        <v>0</v>
      </c>
      <c r="AB66" s="5"/>
      <c r="AC66" s="17">
        <f t="shared" si="11"/>
        <v>0</v>
      </c>
      <c r="AD66" s="17">
        <f t="shared" si="12"/>
        <v>0</v>
      </c>
      <c r="AE66" s="100"/>
      <c r="AF66" s="3">
        <f t="shared" si="13"/>
        <v>0</v>
      </c>
    </row>
    <row r="67" spans="2:32">
      <c r="B67" s="156"/>
      <c r="C67" s="152"/>
      <c r="D67" s="159"/>
      <c r="E67" s="141"/>
      <c r="F67" s="22" t="s">
        <v>149</v>
      </c>
      <c r="G67" s="24" t="s">
        <v>150</v>
      </c>
      <c r="H67" s="5"/>
      <c r="I67" s="17">
        <f t="shared" si="0"/>
        <v>0</v>
      </c>
      <c r="J67" s="100"/>
      <c r="K67" s="100"/>
      <c r="L67" s="3">
        <f t="shared" si="1"/>
        <v>0</v>
      </c>
      <c r="M67" s="5"/>
      <c r="N67" s="17">
        <f t="shared" si="2"/>
        <v>0</v>
      </c>
      <c r="O67" s="17">
        <f t="shared" si="3"/>
        <v>0</v>
      </c>
      <c r="P67" s="100"/>
      <c r="Q67" s="3">
        <f t="shared" si="4"/>
        <v>0</v>
      </c>
      <c r="R67" s="5"/>
      <c r="S67" s="17">
        <f t="shared" si="5"/>
        <v>0</v>
      </c>
      <c r="T67" s="17">
        <f t="shared" si="6"/>
        <v>0</v>
      </c>
      <c r="U67" s="100"/>
      <c r="V67" s="3">
        <f t="shared" si="7"/>
        <v>0</v>
      </c>
      <c r="W67" s="5"/>
      <c r="X67" s="17">
        <f t="shared" si="8"/>
        <v>0</v>
      </c>
      <c r="Y67" s="17">
        <f t="shared" si="9"/>
        <v>0</v>
      </c>
      <c r="Z67" s="100"/>
      <c r="AA67" s="3">
        <f t="shared" si="10"/>
        <v>0</v>
      </c>
      <c r="AB67" s="5"/>
      <c r="AC67" s="17">
        <f t="shared" si="11"/>
        <v>0</v>
      </c>
      <c r="AD67" s="17">
        <f t="shared" si="12"/>
        <v>0</v>
      </c>
      <c r="AE67" s="100"/>
      <c r="AF67" s="3">
        <f t="shared" si="13"/>
        <v>0</v>
      </c>
    </row>
    <row r="68" spans="2:32">
      <c r="B68" s="156"/>
      <c r="C68" s="152"/>
      <c r="D68" s="159"/>
      <c r="E68" s="141"/>
      <c r="F68" s="22" t="s">
        <v>151</v>
      </c>
      <c r="G68" s="24" t="s">
        <v>152</v>
      </c>
      <c r="H68" s="5"/>
      <c r="I68" s="17">
        <f t="shared" si="0"/>
        <v>0</v>
      </c>
      <c r="J68" s="100"/>
      <c r="K68" s="100"/>
      <c r="L68" s="3">
        <f t="shared" si="1"/>
        <v>0</v>
      </c>
      <c r="M68" s="5"/>
      <c r="N68" s="17">
        <f t="shared" si="2"/>
        <v>0</v>
      </c>
      <c r="O68" s="17">
        <f t="shared" si="3"/>
        <v>0</v>
      </c>
      <c r="P68" s="100"/>
      <c r="Q68" s="3">
        <f t="shared" si="4"/>
        <v>0</v>
      </c>
      <c r="R68" s="5"/>
      <c r="S68" s="17">
        <f t="shared" si="5"/>
        <v>0</v>
      </c>
      <c r="T68" s="17">
        <f t="shared" si="6"/>
        <v>0</v>
      </c>
      <c r="U68" s="100"/>
      <c r="V68" s="3">
        <f t="shared" si="7"/>
        <v>0</v>
      </c>
      <c r="W68" s="5"/>
      <c r="X68" s="17">
        <f t="shared" si="8"/>
        <v>0</v>
      </c>
      <c r="Y68" s="17">
        <f t="shared" si="9"/>
        <v>0</v>
      </c>
      <c r="Z68" s="100"/>
      <c r="AA68" s="3">
        <f t="shared" si="10"/>
        <v>0</v>
      </c>
      <c r="AB68" s="5"/>
      <c r="AC68" s="17">
        <f t="shared" si="11"/>
        <v>0</v>
      </c>
      <c r="AD68" s="17">
        <f t="shared" si="12"/>
        <v>0</v>
      </c>
      <c r="AE68" s="100"/>
      <c r="AF68" s="3">
        <f t="shared" si="13"/>
        <v>0</v>
      </c>
    </row>
    <row r="69" spans="2:32">
      <c r="B69" s="156"/>
      <c r="C69" s="152"/>
      <c r="D69" s="159"/>
      <c r="E69" s="141"/>
      <c r="F69" s="22" t="s">
        <v>153</v>
      </c>
      <c r="G69" s="24" t="s">
        <v>154</v>
      </c>
      <c r="H69" s="5"/>
      <c r="I69" s="17">
        <f t="shared" si="0"/>
        <v>0</v>
      </c>
      <c r="J69" s="100"/>
      <c r="K69" s="100"/>
      <c r="L69" s="3">
        <f t="shared" si="1"/>
        <v>0</v>
      </c>
      <c r="M69" s="5"/>
      <c r="N69" s="17">
        <f t="shared" si="2"/>
        <v>0</v>
      </c>
      <c r="O69" s="17">
        <f t="shared" si="3"/>
        <v>0</v>
      </c>
      <c r="P69" s="100"/>
      <c r="Q69" s="3">
        <f t="shared" si="4"/>
        <v>0</v>
      </c>
      <c r="R69" s="5"/>
      <c r="S69" s="17">
        <f t="shared" si="5"/>
        <v>0</v>
      </c>
      <c r="T69" s="17">
        <f t="shared" si="6"/>
        <v>0</v>
      </c>
      <c r="U69" s="100"/>
      <c r="V69" s="3">
        <f t="shared" si="7"/>
        <v>0</v>
      </c>
      <c r="W69" s="5"/>
      <c r="X69" s="17">
        <f t="shared" si="8"/>
        <v>0</v>
      </c>
      <c r="Y69" s="17">
        <f t="shared" si="9"/>
        <v>0</v>
      </c>
      <c r="Z69" s="100"/>
      <c r="AA69" s="3">
        <f t="shared" si="10"/>
        <v>0</v>
      </c>
      <c r="AB69" s="5"/>
      <c r="AC69" s="17">
        <f t="shared" si="11"/>
        <v>0</v>
      </c>
      <c r="AD69" s="17">
        <f t="shared" si="12"/>
        <v>0</v>
      </c>
      <c r="AE69" s="100"/>
      <c r="AF69" s="3">
        <f t="shared" si="13"/>
        <v>0</v>
      </c>
    </row>
    <row r="70" spans="2:32">
      <c r="B70" s="156"/>
      <c r="C70" s="152"/>
      <c r="D70" s="159"/>
      <c r="E70" s="141"/>
      <c r="F70" s="22" t="s">
        <v>155</v>
      </c>
      <c r="G70" s="24" t="s">
        <v>156</v>
      </c>
      <c r="H70" s="5"/>
      <c r="I70" s="17">
        <f t="shared" si="0"/>
        <v>0</v>
      </c>
      <c r="J70" s="100"/>
      <c r="K70" s="100"/>
      <c r="L70" s="3">
        <f t="shared" si="1"/>
        <v>0</v>
      </c>
      <c r="M70" s="5"/>
      <c r="N70" s="17">
        <f t="shared" si="2"/>
        <v>0</v>
      </c>
      <c r="O70" s="17">
        <f t="shared" si="3"/>
        <v>0</v>
      </c>
      <c r="P70" s="100"/>
      <c r="Q70" s="3">
        <f t="shared" si="4"/>
        <v>0</v>
      </c>
      <c r="R70" s="5"/>
      <c r="S70" s="17">
        <f t="shared" si="5"/>
        <v>0</v>
      </c>
      <c r="T70" s="17">
        <f t="shared" si="6"/>
        <v>0</v>
      </c>
      <c r="U70" s="100"/>
      <c r="V70" s="3">
        <f t="shared" si="7"/>
        <v>0</v>
      </c>
      <c r="W70" s="5"/>
      <c r="X70" s="17">
        <f t="shared" si="8"/>
        <v>0</v>
      </c>
      <c r="Y70" s="17">
        <f t="shared" si="9"/>
        <v>0</v>
      </c>
      <c r="Z70" s="100"/>
      <c r="AA70" s="3">
        <f t="shared" si="10"/>
        <v>0</v>
      </c>
      <c r="AB70" s="5"/>
      <c r="AC70" s="17">
        <f t="shared" si="11"/>
        <v>0</v>
      </c>
      <c r="AD70" s="17">
        <f t="shared" si="12"/>
        <v>0</v>
      </c>
      <c r="AE70" s="100"/>
      <c r="AF70" s="3">
        <f t="shared" si="13"/>
        <v>0</v>
      </c>
    </row>
    <row r="71" spans="2:32">
      <c r="B71" s="156"/>
      <c r="C71" s="152"/>
      <c r="D71" s="159"/>
      <c r="E71" s="141"/>
      <c r="F71" s="22" t="s">
        <v>157</v>
      </c>
      <c r="G71" s="24" t="s">
        <v>158</v>
      </c>
      <c r="H71" s="5"/>
      <c r="I71" s="17">
        <f t="shared" si="0"/>
        <v>0</v>
      </c>
      <c r="J71" s="100"/>
      <c r="K71" s="100"/>
      <c r="L71" s="3">
        <f t="shared" si="1"/>
        <v>0</v>
      </c>
      <c r="M71" s="5"/>
      <c r="N71" s="17">
        <f t="shared" si="2"/>
        <v>0</v>
      </c>
      <c r="O71" s="17">
        <f t="shared" si="3"/>
        <v>0</v>
      </c>
      <c r="P71" s="100"/>
      <c r="Q71" s="3">
        <f t="shared" si="4"/>
        <v>0</v>
      </c>
      <c r="R71" s="5"/>
      <c r="S71" s="17">
        <f t="shared" si="5"/>
        <v>0</v>
      </c>
      <c r="T71" s="17">
        <f t="shared" si="6"/>
        <v>0</v>
      </c>
      <c r="U71" s="100"/>
      <c r="V71" s="3">
        <f t="shared" si="7"/>
        <v>0</v>
      </c>
      <c r="W71" s="5"/>
      <c r="X71" s="17">
        <f t="shared" si="8"/>
        <v>0</v>
      </c>
      <c r="Y71" s="17">
        <f t="shared" si="9"/>
        <v>0</v>
      </c>
      <c r="Z71" s="100"/>
      <c r="AA71" s="3">
        <f t="shared" si="10"/>
        <v>0</v>
      </c>
      <c r="AB71" s="5"/>
      <c r="AC71" s="17">
        <f t="shared" si="11"/>
        <v>0</v>
      </c>
      <c r="AD71" s="17">
        <f t="shared" si="12"/>
        <v>0</v>
      </c>
      <c r="AE71" s="100"/>
      <c r="AF71" s="3">
        <f t="shared" si="13"/>
        <v>0</v>
      </c>
    </row>
    <row r="72" spans="2:32">
      <c r="B72" s="156"/>
      <c r="C72" s="152"/>
      <c r="D72" s="159"/>
      <c r="E72" s="141"/>
      <c r="F72" s="22" t="s">
        <v>159</v>
      </c>
      <c r="G72" s="24" t="s">
        <v>160</v>
      </c>
      <c r="H72" s="5"/>
      <c r="I72" s="17">
        <f t="shared" si="0"/>
        <v>0</v>
      </c>
      <c r="J72" s="100"/>
      <c r="K72" s="100"/>
      <c r="L72" s="3">
        <f t="shared" si="1"/>
        <v>0</v>
      </c>
      <c r="M72" s="5"/>
      <c r="N72" s="17">
        <f t="shared" si="2"/>
        <v>0</v>
      </c>
      <c r="O72" s="17">
        <f t="shared" si="3"/>
        <v>0</v>
      </c>
      <c r="P72" s="100"/>
      <c r="Q72" s="3">
        <f t="shared" si="4"/>
        <v>0</v>
      </c>
      <c r="R72" s="5"/>
      <c r="S72" s="17">
        <f t="shared" si="5"/>
        <v>0</v>
      </c>
      <c r="T72" s="17">
        <f t="shared" si="6"/>
        <v>0</v>
      </c>
      <c r="U72" s="100"/>
      <c r="V72" s="3">
        <f t="shared" si="7"/>
        <v>0</v>
      </c>
      <c r="W72" s="5"/>
      <c r="X72" s="17">
        <f t="shared" si="8"/>
        <v>0</v>
      </c>
      <c r="Y72" s="17">
        <f t="shared" si="9"/>
        <v>0</v>
      </c>
      <c r="Z72" s="100"/>
      <c r="AA72" s="3">
        <f t="shared" si="10"/>
        <v>0</v>
      </c>
      <c r="AB72" s="5"/>
      <c r="AC72" s="17">
        <f t="shared" si="11"/>
        <v>0</v>
      </c>
      <c r="AD72" s="17">
        <f t="shared" si="12"/>
        <v>0</v>
      </c>
      <c r="AE72" s="100"/>
      <c r="AF72" s="3">
        <f t="shared" si="13"/>
        <v>0</v>
      </c>
    </row>
    <row r="73" spans="2:32">
      <c r="B73" s="156"/>
      <c r="C73" s="152"/>
      <c r="D73" s="159"/>
      <c r="E73" s="141"/>
      <c r="F73" s="22" t="s">
        <v>161</v>
      </c>
      <c r="G73" s="24" t="s">
        <v>162</v>
      </c>
      <c r="H73" s="5"/>
      <c r="I73" s="17">
        <f t="shared" si="0"/>
        <v>0</v>
      </c>
      <c r="J73" s="100"/>
      <c r="K73" s="100"/>
      <c r="L73" s="3">
        <f t="shared" si="1"/>
        <v>0</v>
      </c>
      <c r="M73" s="5"/>
      <c r="N73" s="17">
        <f t="shared" si="2"/>
        <v>0</v>
      </c>
      <c r="O73" s="17">
        <f t="shared" si="3"/>
        <v>0</v>
      </c>
      <c r="P73" s="100"/>
      <c r="Q73" s="3">
        <f t="shared" si="4"/>
        <v>0</v>
      </c>
      <c r="R73" s="5"/>
      <c r="S73" s="17">
        <f t="shared" si="5"/>
        <v>0</v>
      </c>
      <c r="T73" s="17">
        <f t="shared" si="6"/>
        <v>0</v>
      </c>
      <c r="U73" s="100"/>
      <c r="V73" s="3">
        <f t="shared" si="7"/>
        <v>0</v>
      </c>
      <c r="W73" s="5"/>
      <c r="X73" s="17">
        <f t="shared" si="8"/>
        <v>0</v>
      </c>
      <c r="Y73" s="17">
        <f t="shared" si="9"/>
        <v>0</v>
      </c>
      <c r="Z73" s="100"/>
      <c r="AA73" s="3">
        <f t="shared" si="10"/>
        <v>0</v>
      </c>
      <c r="AB73" s="5"/>
      <c r="AC73" s="17">
        <f t="shared" si="11"/>
        <v>0</v>
      </c>
      <c r="AD73" s="17">
        <f t="shared" si="12"/>
        <v>0</v>
      </c>
      <c r="AE73" s="100"/>
      <c r="AF73" s="3">
        <f t="shared" si="13"/>
        <v>0</v>
      </c>
    </row>
    <row r="74" spans="2:32">
      <c r="B74" s="156"/>
      <c r="C74" s="152"/>
      <c r="D74" s="159"/>
      <c r="E74" s="141"/>
      <c r="F74" s="22" t="s">
        <v>163</v>
      </c>
      <c r="G74" s="24" t="s">
        <v>164</v>
      </c>
      <c r="H74" s="5"/>
      <c r="I74" s="17">
        <f t="shared" si="0"/>
        <v>0</v>
      </c>
      <c r="J74" s="100"/>
      <c r="K74" s="100"/>
      <c r="L74" s="3">
        <f t="shared" si="1"/>
        <v>0</v>
      </c>
      <c r="M74" s="5"/>
      <c r="N74" s="17">
        <f t="shared" si="2"/>
        <v>0</v>
      </c>
      <c r="O74" s="17">
        <f t="shared" si="3"/>
        <v>0</v>
      </c>
      <c r="P74" s="100"/>
      <c r="Q74" s="3">
        <f t="shared" si="4"/>
        <v>0</v>
      </c>
      <c r="R74" s="5"/>
      <c r="S74" s="17">
        <f t="shared" si="5"/>
        <v>0</v>
      </c>
      <c r="T74" s="17">
        <f t="shared" si="6"/>
        <v>0</v>
      </c>
      <c r="U74" s="100"/>
      <c r="V74" s="3">
        <f t="shared" si="7"/>
        <v>0</v>
      </c>
      <c r="W74" s="5"/>
      <c r="X74" s="17">
        <f t="shared" si="8"/>
        <v>0</v>
      </c>
      <c r="Y74" s="17">
        <f t="shared" si="9"/>
        <v>0</v>
      </c>
      <c r="Z74" s="100"/>
      <c r="AA74" s="3">
        <f t="shared" si="10"/>
        <v>0</v>
      </c>
      <c r="AB74" s="5"/>
      <c r="AC74" s="17">
        <f t="shared" si="11"/>
        <v>0</v>
      </c>
      <c r="AD74" s="17">
        <f t="shared" si="12"/>
        <v>0</v>
      </c>
      <c r="AE74" s="100"/>
      <c r="AF74" s="3">
        <f t="shared" si="13"/>
        <v>0</v>
      </c>
    </row>
    <row r="75" spans="2:32">
      <c r="B75" s="156"/>
      <c r="C75" s="152"/>
      <c r="D75" s="159"/>
      <c r="E75" s="141"/>
      <c r="F75" s="22" t="s">
        <v>165</v>
      </c>
      <c r="G75" s="24" t="s">
        <v>166</v>
      </c>
      <c r="H75" s="5"/>
      <c r="I75" s="17">
        <f t="shared" si="0"/>
        <v>0</v>
      </c>
      <c r="J75" s="100"/>
      <c r="K75" s="100"/>
      <c r="L75" s="3">
        <f t="shared" si="1"/>
        <v>0</v>
      </c>
      <c r="M75" s="5"/>
      <c r="N75" s="17">
        <f t="shared" si="2"/>
        <v>0</v>
      </c>
      <c r="O75" s="17">
        <f t="shared" si="3"/>
        <v>0</v>
      </c>
      <c r="P75" s="100"/>
      <c r="Q75" s="3">
        <f t="shared" si="4"/>
        <v>0</v>
      </c>
      <c r="R75" s="5"/>
      <c r="S75" s="17">
        <f t="shared" si="5"/>
        <v>0</v>
      </c>
      <c r="T75" s="17">
        <f t="shared" si="6"/>
        <v>0</v>
      </c>
      <c r="U75" s="100"/>
      <c r="V75" s="3">
        <f t="shared" si="7"/>
        <v>0</v>
      </c>
      <c r="W75" s="5"/>
      <c r="X75" s="17">
        <f t="shared" si="8"/>
        <v>0</v>
      </c>
      <c r="Y75" s="17">
        <f t="shared" si="9"/>
        <v>0</v>
      </c>
      <c r="Z75" s="100"/>
      <c r="AA75" s="3">
        <f t="shared" si="10"/>
        <v>0</v>
      </c>
      <c r="AB75" s="5"/>
      <c r="AC75" s="17">
        <f t="shared" si="11"/>
        <v>0</v>
      </c>
      <c r="AD75" s="17">
        <f t="shared" si="12"/>
        <v>0</v>
      </c>
      <c r="AE75" s="100"/>
      <c r="AF75" s="3">
        <f t="shared" si="13"/>
        <v>0</v>
      </c>
    </row>
    <row r="76" spans="2:32">
      <c r="B76" s="156"/>
      <c r="C76" s="152"/>
      <c r="D76" s="159"/>
      <c r="E76" s="141"/>
      <c r="F76" s="22" t="s">
        <v>171</v>
      </c>
      <c r="G76" s="24" t="s">
        <v>172</v>
      </c>
      <c r="H76" s="5"/>
      <c r="I76" s="17">
        <f t="shared" si="0"/>
        <v>0</v>
      </c>
      <c r="J76" s="100"/>
      <c r="K76" s="100"/>
      <c r="L76" s="3">
        <f t="shared" si="1"/>
        <v>0</v>
      </c>
      <c r="M76" s="5"/>
      <c r="N76" s="17">
        <f t="shared" si="2"/>
        <v>0</v>
      </c>
      <c r="O76" s="17">
        <f t="shared" si="3"/>
        <v>0</v>
      </c>
      <c r="P76" s="100"/>
      <c r="Q76" s="3">
        <f t="shared" si="4"/>
        <v>0</v>
      </c>
      <c r="R76" s="5"/>
      <c r="S76" s="17">
        <f t="shared" si="5"/>
        <v>0</v>
      </c>
      <c r="T76" s="17">
        <f t="shared" si="6"/>
        <v>0</v>
      </c>
      <c r="U76" s="100"/>
      <c r="V76" s="3">
        <f t="shared" si="7"/>
        <v>0</v>
      </c>
      <c r="W76" s="5"/>
      <c r="X76" s="17">
        <f t="shared" si="8"/>
        <v>0</v>
      </c>
      <c r="Y76" s="17">
        <f t="shared" si="9"/>
        <v>0</v>
      </c>
      <c r="Z76" s="100"/>
      <c r="AA76" s="3">
        <f t="shared" si="10"/>
        <v>0</v>
      </c>
      <c r="AB76" s="5"/>
      <c r="AC76" s="17">
        <f t="shared" si="11"/>
        <v>0</v>
      </c>
      <c r="AD76" s="17">
        <f t="shared" si="12"/>
        <v>0</v>
      </c>
      <c r="AE76" s="100"/>
      <c r="AF76" s="3">
        <f t="shared" si="13"/>
        <v>0</v>
      </c>
    </row>
    <row r="77" spans="2:32">
      <c r="B77" s="156"/>
      <c r="C77" s="152"/>
      <c r="D77" s="159"/>
      <c r="E77" s="141"/>
      <c r="F77" s="22" t="s">
        <v>173</v>
      </c>
      <c r="G77" s="24" t="s">
        <v>174</v>
      </c>
      <c r="H77" s="5"/>
      <c r="I77" s="17">
        <f t="shared" si="0"/>
        <v>0</v>
      </c>
      <c r="J77" s="100"/>
      <c r="K77" s="100"/>
      <c r="L77" s="3">
        <f t="shared" si="1"/>
        <v>0</v>
      </c>
      <c r="M77" s="5"/>
      <c r="N77" s="17">
        <f t="shared" si="2"/>
        <v>0</v>
      </c>
      <c r="O77" s="17">
        <f t="shared" si="3"/>
        <v>0</v>
      </c>
      <c r="P77" s="100"/>
      <c r="Q77" s="3">
        <f t="shared" si="4"/>
        <v>0</v>
      </c>
      <c r="R77" s="5"/>
      <c r="S77" s="17">
        <f t="shared" si="5"/>
        <v>0</v>
      </c>
      <c r="T77" s="17">
        <f t="shared" si="6"/>
        <v>0</v>
      </c>
      <c r="U77" s="100"/>
      <c r="V77" s="3">
        <f t="shared" si="7"/>
        <v>0</v>
      </c>
      <c r="W77" s="5"/>
      <c r="X77" s="17">
        <f t="shared" si="8"/>
        <v>0</v>
      </c>
      <c r="Y77" s="17">
        <f t="shared" si="9"/>
        <v>0</v>
      </c>
      <c r="Z77" s="100"/>
      <c r="AA77" s="3">
        <f t="shared" si="10"/>
        <v>0</v>
      </c>
      <c r="AB77" s="5"/>
      <c r="AC77" s="17">
        <f t="shared" si="11"/>
        <v>0</v>
      </c>
      <c r="AD77" s="17">
        <f t="shared" si="12"/>
        <v>0</v>
      </c>
      <c r="AE77" s="100"/>
      <c r="AF77" s="3">
        <f t="shared" si="13"/>
        <v>0</v>
      </c>
    </row>
    <row r="78" spans="2:32">
      <c r="B78" s="156"/>
      <c r="C78" s="152"/>
      <c r="D78" s="159"/>
      <c r="E78" s="141"/>
      <c r="F78" s="22" t="s">
        <v>175</v>
      </c>
      <c r="G78" s="24" t="s">
        <v>176</v>
      </c>
      <c r="H78" s="5"/>
      <c r="I78" s="17">
        <f t="shared" si="0"/>
        <v>0</v>
      </c>
      <c r="J78" s="100"/>
      <c r="K78" s="100"/>
      <c r="L78" s="3">
        <f t="shared" si="1"/>
        <v>0</v>
      </c>
      <c r="M78" s="5"/>
      <c r="N78" s="17">
        <f t="shared" si="2"/>
        <v>0</v>
      </c>
      <c r="O78" s="17">
        <f t="shared" si="3"/>
        <v>0</v>
      </c>
      <c r="P78" s="100"/>
      <c r="Q78" s="3">
        <f t="shared" si="4"/>
        <v>0</v>
      </c>
      <c r="R78" s="5"/>
      <c r="S78" s="17">
        <f t="shared" si="5"/>
        <v>0</v>
      </c>
      <c r="T78" s="17">
        <f t="shared" si="6"/>
        <v>0</v>
      </c>
      <c r="U78" s="100"/>
      <c r="V78" s="3">
        <f t="shared" si="7"/>
        <v>0</v>
      </c>
      <c r="W78" s="5"/>
      <c r="X78" s="17">
        <f t="shared" si="8"/>
        <v>0</v>
      </c>
      <c r="Y78" s="17">
        <f t="shared" si="9"/>
        <v>0</v>
      </c>
      <c r="Z78" s="100"/>
      <c r="AA78" s="3">
        <f t="shared" si="10"/>
        <v>0</v>
      </c>
      <c r="AB78" s="5"/>
      <c r="AC78" s="17">
        <f t="shared" si="11"/>
        <v>0</v>
      </c>
      <c r="AD78" s="17">
        <f t="shared" si="12"/>
        <v>0</v>
      </c>
      <c r="AE78" s="100"/>
      <c r="AF78" s="3">
        <f t="shared" si="13"/>
        <v>0</v>
      </c>
    </row>
    <row r="79" spans="2:32">
      <c r="B79" s="156"/>
      <c r="C79" s="152"/>
      <c r="D79" s="159"/>
      <c r="E79" s="141"/>
      <c r="F79" s="22" t="s">
        <v>177</v>
      </c>
      <c r="G79" s="24" t="s">
        <v>178</v>
      </c>
      <c r="H79" s="5"/>
      <c r="I79" s="17">
        <f t="shared" ref="I79:I142" si="14">K79*$H$11</f>
        <v>0</v>
      </c>
      <c r="J79" s="100"/>
      <c r="K79" s="100"/>
      <c r="L79" s="3">
        <f t="shared" ref="L79:L142" si="15">I79*J79</f>
        <v>0</v>
      </c>
      <c r="M79" s="5"/>
      <c r="N79" s="17">
        <f t="shared" ref="N79:N142" si="16">P79*$M$11</f>
        <v>0</v>
      </c>
      <c r="O79" s="17">
        <f t="shared" ref="O79:O142" si="17">J79*2%+J79</f>
        <v>0</v>
      </c>
      <c r="P79" s="100"/>
      <c r="Q79" s="3">
        <f t="shared" ref="Q79:Q142" si="18">N79*O79</f>
        <v>0</v>
      </c>
      <c r="R79" s="5"/>
      <c r="S79" s="17">
        <f t="shared" ref="S79:S142" si="19">U79*$R$11</f>
        <v>0</v>
      </c>
      <c r="T79" s="17">
        <f t="shared" ref="T79:T142" si="20">O79*2%+O79</f>
        <v>0</v>
      </c>
      <c r="U79" s="100"/>
      <c r="V79" s="3">
        <f t="shared" ref="V79:V142" si="21">S79*T79</f>
        <v>0</v>
      </c>
      <c r="W79" s="5"/>
      <c r="X79" s="17">
        <f t="shared" ref="X79:X142" si="22">Z79*$W$11</f>
        <v>0</v>
      </c>
      <c r="Y79" s="17">
        <f t="shared" ref="Y79:Y142" si="23">T79*2%+T79</f>
        <v>0</v>
      </c>
      <c r="Z79" s="100"/>
      <c r="AA79" s="3">
        <f t="shared" ref="AA79:AA142" si="24">X79*Y79</f>
        <v>0</v>
      </c>
      <c r="AB79" s="5"/>
      <c r="AC79" s="17">
        <f t="shared" ref="AC79:AC142" si="25">AE79*$AB$11</f>
        <v>0</v>
      </c>
      <c r="AD79" s="17">
        <f t="shared" ref="AD79:AD142" si="26">Y79*2%+Y79</f>
        <v>0</v>
      </c>
      <c r="AE79" s="100"/>
      <c r="AF79" s="3">
        <f t="shared" ref="AF79:AF142" si="27">AC79*AD79</f>
        <v>0</v>
      </c>
    </row>
    <row r="80" spans="2:32">
      <c r="B80" s="156"/>
      <c r="C80" s="152"/>
      <c r="D80" s="159"/>
      <c r="E80" s="141"/>
      <c r="F80" s="22" t="s">
        <v>179</v>
      </c>
      <c r="G80" s="24" t="s">
        <v>180</v>
      </c>
      <c r="H80" s="5"/>
      <c r="I80" s="17">
        <f t="shared" si="14"/>
        <v>0</v>
      </c>
      <c r="J80" s="100"/>
      <c r="K80" s="100"/>
      <c r="L80" s="3">
        <f t="shared" si="15"/>
        <v>0</v>
      </c>
      <c r="M80" s="5"/>
      <c r="N80" s="17">
        <f t="shared" si="16"/>
        <v>0</v>
      </c>
      <c r="O80" s="17">
        <f t="shared" si="17"/>
        <v>0</v>
      </c>
      <c r="P80" s="100"/>
      <c r="Q80" s="3">
        <f t="shared" si="18"/>
        <v>0</v>
      </c>
      <c r="R80" s="5"/>
      <c r="S80" s="17">
        <f t="shared" si="19"/>
        <v>0</v>
      </c>
      <c r="T80" s="17">
        <f t="shared" si="20"/>
        <v>0</v>
      </c>
      <c r="U80" s="100"/>
      <c r="V80" s="3">
        <f t="shared" si="21"/>
        <v>0</v>
      </c>
      <c r="W80" s="5"/>
      <c r="X80" s="17">
        <f t="shared" si="22"/>
        <v>0</v>
      </c>
      <c r="Y80" s="17">
        <f t="shared" si="23"/>
        <v>0</v>
      </c>
      <c r="Z80" s="100"/>
      <c r="AA80" s="3">
        <f t="shared" si="24"/>
        <v>0</v>
      </c>
      <c r="AB80" s="5"/>
      <c r="AC80" s="17">
        <f t="shared" si="25"/>
        <v>0</v>
      </c>
      <c r="AD80" s="17">
        <f t="shared" si="26"/>
        <v>0</v>
      </c>
      <c r="AE80" s="100"/>
      <c r="AF80" s="3">
        <f t="shared" si="27"/>
        <v>0</v>
      </c>
    </row>
    <row r="81" spans="2:32">
      <c r="B81" s="156"/>
      <c r="C81" s="152"/>
      <c r="D81" s="159"/>
      <c r="E81" s="141"/>
      <c r="F81" s="22" t="s">
        <v>181</v>
      </c>
      <c r="G81" s="24" t="s">
        <v>182</v>
      </c>
      <c r="H81" s="5"/>
      <c r="I81" s="17">
        <f t="shared" si="14"/>
        <v>0</v>
      </c>
      <c r="J81" s="100"/>
      <c r="K81" s="100"/>
      <c r="L81" s="3">
        <f t="shared" si="15"/>
        <v>0</v>
      </c>
      <c r="M81" s="5"/>
      <c r="N81" s="17">
        <f t="shared" si="16"/>
        <v>0</v>
      </c>
      <c r="O81" s="17">
        <f t="shared" si="17"/>
        <v>0</v>
      </c>
      <c r="P81" s="100"/>
      <c r="Q81" s="3">
        <f t="shared" si="18"/>
        <v>0</v>
      </c>
      <c r="R81" s="5"/>
      <c r="S81" s="17">
        <f t="shared" si="19"/>
        <v>0</v>
      </c>
      <c r="T81" s="17">
        <f t="shared" si="20"/>
        <v>0</v>
      </c>
      <c r="U81" s="100"/>
      <c r="V81" s="3">
        <f t="shared" si="21"/>
        <v>0</v>
      </c>
      <c r="W81" s="5"/>
      <c r="X81" s="17">
        <f t="shared" si="22"/>
        <v>0</v>
      </c>
      <c r="Y81" s="17">
        <f t="shared" si="23"/>
        <v>0</v>
      </c>
      <c r="Z81" s="100"/>
      <c r="AA81" s="3">
        <f t="shared" si="24"/>
        <v>0</v>
      </c>
      <c r="AB81" s="5"/>
      <c r="AC81" s="17">
        <f t="shared" si="25"/>
        <v>0</v>
      </c>
      <c r="AD81" s="17">
        <f t="shared" si="26"/>
        <v>0</v>
      </c>
      <c r="AE81" s="100"/>
      <c r="AF81" s="3">
        <f t="shared" si="27"/>
        <v>0</v>
      </c>
    </row>
    <row r="82" spans="2:32">
      <c r="B82" s="156"/>
      <c r="C82" s="152"/>
      <c r="D82" s="159"/>
      <c r="E82" s="141"/>
      <c r="F82" s="22" t="s">
        <v>183</v>
      </c>
      <c r="G82" s="24" t="s">
        <v>184</v>
      </c>
      <c r="H82" s="5"/>
      <c r="I82" s="17">
        <f t="shared" si="14"/>
        <v>0</v>
      </c>
      <c r="J82" s="100"/>
      <c r="K82" s="100"/>
      <c r="L82" s="3">
        <f t="shared" si="15"/>
        <v>0</v>
      </c>
      <c r="M82" s="5"/>
      <c r="N82" s="17">
        <f t="shared" si="16"/>
        <v>0</v>
      </c>
      <c r="O82" s="17">
        <f t="shared" si="17"/>
        <v>0</v>
      </c>
      <c r="P82" s="100"/>
      <c r="Q82" s="3">
        <f t="shared" si="18"/>
        <v>0</v>
      </c>
      <c r="R82" s="5"/>
      <c r="S82" s="17">
        <f t="shared" si="19"/>
        <v>0</v>
      </c>
      <c r="T82" s="17">
        <f t="shared" si="20"/>
        <v>0</v>
      </c>
      <c r="U82" s="100"/>
      <c r="V82" s="3">
        <f t="shared" si="21"/>
        <v>0</v>
      </c>
      <c r="W82" s="5"/>
      <c r="X82" s="17">
        <f t="shared" si="22"/>
        <v>0</v>
      </c>
      <c r="Y82" s="17">
        <f t="shared" si="23"/>
        <v>0</v>
      </c>
      <c r="Z82" s="100"/>
      <c r="AA82" s="3">
        <f t="shared" si="24"/>
        <v>0</v>
      </c>
      <c r="AB82" s="5"/>
      <c r="AC82" s="17">
        <f t="shared" si="25"/>
        <v>0</v>
      </c>
      <c r="AD82" s="17">
        <f t="shared" si="26"/>
        <v>0</v>
      </c>
      <c r="AE82" s="100"/>
      <c r="AF82" s="3">
        <f t="shared" si="27"/>
        <v>0</v>
      </c>
    </row>
    <row r="83" spans="2:32">
      <c r="B83" s="156"/>
      <c r="C83" s="152"/>
      <c r="D83" s="159"/>
      <c r="E83" s="141"/>
      <c r="F83" s="22" t="s">
        <v>185</v>
      </c>
      <c r="G83" s="24" t="s">
        <v>186</v>
      </c>
      <c r="H83" s="5"/>
      <c r="I83" s="17">
        <f t="shared" si="14"/>
        <v>0</v>
      </c>
      <c r="J83" s="100"/>
      <c r="K83" s="100"/>
      <c r="L83" s="3">
        <f t="shared" si="15"/>
        <v>0</v>
      </c>
      <c r="M83" s="5"/>
      <c r="N83" s="17">
        <f t="shared" si="16"/>
        <v>0</v>
      </c>
      <c r="O83" s="17">
        <f t="shared" si="17"/>
        <v>0</v>
      </c>
      <c r="P83" s="100"/>
      <c r="Q83" s="3">
        <f t="shared" si="18"/>
        <v>0</v>
      </c>
      <c r="R83" s="5"/>
      <c r="S83" s="17">
        <f t="shared" si="19"/>
        <v>0</v>
      </c>
      <c r="T83" s="17">
        <f t="shared" si="20"/>
        <v>0</v>
      </c>
      <c r="U83" s="100"/>
      <c r="V83" s="3">
        <f t="shared" si="21"/>
        <v>0</v>
      </c>
      <c r="W83" s="5"/>
      <c r="X83" s="17">
        <f t="shared" si="22"/>
        <v>0</v>
      </c>
      <c r="Y83" s="17">
        <f t="shared" si="23"/>
        <v>0</v>
      </c>
      <c r="Z83" s="100"/>
      <c r="AA83" s="3">
        <f t="shared" si="24"/>
        <v>0</v>
      </c>
      <c r="AB83" s="5"/>
      <c r="AC83" s="17">
        <f t="shared" si="25"/>
        <v>0</v>
      </c>
      <c r="AD83" s="17">
        <f t="shared" si="26"/>
        <v>0</v>
      </c>
      <c r="AE83" s="100"/>
      <c r="AF83" s="3">
        <f t="shared" si="27"/>
        <v>0</v>
      </c>
    </row>
    <row r="84" spans="2:32">
      <c r="B84" s="156"/>
      <c r="C84" s="152"/>
      <c r="D84" s="159"/>
      <c r="E84" s="141"/>
      <c r="F84" s="22" t="s">
        <v>187</v>
      </c>
      <c r="G84" s="24" t="s">
        <v>188</v>
      </c>
      <c r="H84" s="5"/>
      <c r="I84" s="17">
        <f t="shared" si="14"/>
        <v>0</v>
      </c>
      <c r="J84" s="100"/>
      <c r="K84" s="100"/>
      <c r="L84" s="3">
        <f t="shared" si="15"/>
        <v>0</v>
      </c>
      <c r="M84" s="5"/>
      <c r="N84" s="17">
        <f t="shared" si="16"/>
        <v>0</v>
      </c>
      <c r="O84" s="17">
        <f t="shared" si="17"/>
        <v>0</v>
      </c>
      <c r="P84" s="100"/>
      <c r="Q84" s="3">
        <f t="shared" si="18"/>
        <v>0</v>
      </c>
      <c r="R84" s="5"/>
      <c r="S84" s="17">
        <f t="shared" si="19"/>
        <v>0</v>
      </c>
      <c r="T84" s="17">
        <f t="shared" si="20"/>
        <v>0</v>
      </c>
      <c r="U84" s="100"/>
      <c r="V84" s="3">
        <f t="shared" si="21"/>
        <v>0</v>
      </c>
      <c r="W84" s="5"/>
      <c r="X84" s="17">
        <f t="shared" si="22"/>
        <v>0</v>
      </c>
      <c r="Y84" s="17">
        <f t="shared" si="23"/>
        <v>0</v>
      </c>
      <c r="Z84" s="100"/>
      <c r="AA84" s="3">
        <f t="shared" si="24"/>
        <v>0</v>
      </c>
      <c r="AB84" s="5"/>
      <c r="AC84" s="17">
        <f t="shared" si="25"/>
        <v>0</v>
      </c>
      <c r="AD84" s="17">
        <f t="shared" si="26"/>
        <v>0</v>
      </c>
      <c r="AE84" s="100"/>
      <c r="AF84" s="3">
        <f t="shared" si="27"/>
        <v>0</v>
      </c>
    </row>
    <row r="85" spans="2:32">
      <c r="B85" s="156"/>
      <c r="C85" s="152"/>
      <c r="D85" s="159"/>
      <c r="E85" s="141"/>
      <c r="F85" s="22" t="s">
        <v>189</v>
      </c>
      <c r="G85" s="24" t="s">
        <v>190</v>
      </c>
      <c r="H85" s="5"/>
      <c r="I85" s="17">
        <f t="shared" si="14"/>
        <v>0</v>
      </c>
      <c r="J85" s="100"/>
      <c r="K85" s="100"/>
      <c r="L85" s="3">
        <f t="shared" si="15"/>
        <v>0</v>
      </c>
      <c r="M85" s="5"/>
      <c r="N85" s="17">
        <f t="shared" si="16"/>
        <v>0</v>
      </c>
      <c r="O85" s="17">
        <f t="shared" si="17"/>
        <v>0</v>
      </c>
      <c r="P85" s="100"/>
      <c r="Q85" s="3">
        <f t="shared" si="18"/>
        <v>0</v>
      </c>
      <c r="R85" s="5"/>
      <c r="S85" s="17">
        <f t="shared" si="19"/>
        <v>0</v>
      </c>
      <c r="T85" s="17">
        <f t="shared" si="20"/>
        <v>0</v>
      </c>
      <c r="U85" s="100"/>
      <c r="V85" s="3">
        <f t="shared" si="21"/>
        <v>0</v>
      </c>
      <c r="W85" s="5"/>
      <c r="X85" s="17">
        <f t="shared" si="22"/>
        <v>0</v>
      </c>
      <c r="Y85" s="17">
        <f t="shared" si="23"/>
        <v>0</v>
      </c>
      <c r="Z85" s="100"/>
      <c r="AA85" s="3">
        <f t="shared" si="24"/>
        <v>0</v>
      </c>
      <c r="AB85" s="5"/>
      <c r="AC85" s="17">
        <f t="shared" si="25"/>
        <v>0</v>
      </c>
      <c r="AD85" s="17">
        <f t="shared" si="26"/>
        <v>0</v>
      </c>
      <c r="AE85" s="100"/>
      <c r="AF85" s="3">
        <f t="shared" si="27"/>
        <v>0</v>
      </c>
    </row>
    <row r="86" spans="2:32">
      <c r="B86" s="156"/>
      <c r="C86" s="152"/>
      <c r="D86" s="159"/>
      <c r="E86" s="141"/>
      <c r="F86" s="22" t="s">
        <v>191</v>
      </c>
      <c r="G86" s="24" t="s">
        <v>192</v>
      </c>
      <c r="H86" s="5"/>
      <c r="I86" s="17">
        <f t="shared" si="14"/>
        <v>0</v>
      </c>
      <c r="J86" s="100"/>
      <c r="K86" s="100"/>
      <c r="L86" s="3">
        <f t="shared" si="15"/>
        <v>0</v>
      </c>
      <c r="M86" s="5"/>
      <c r="N86" s="17">
        <f t="shared" si="16"/>
        <v>0</v>
      </c>
      <c r="O86" s="17">
        <f t="shared" si="17"/>
        <v>0</v>
      </c>
      <c r="P86" s="100"/>
      <c r="Q86" s="3">
        <f t="shared" si="18"/>
        <v>0</v>
      </c>
      <c r="R86" s="5"/>
      <c r="S86" s="17">
        <f t="shared" si="19"/>
        <v>0</v>
      </c>
      <c r="T86" s="17">
        <f t="shared" si="20"/>
        <v>0</v>
      </c>
      <c r="U86" s="100"/>
      <c r="V86" s="3">
        <f t="shared" si="21"/>
        <v>0</v>
      </c>
      <c r="W86" s="5"/>
      <c r="X86" s="17">
        <f t="shared" si="22"/>
        <v>0</v>
      </c>
      <c r="Y86" s="17">
        <f t="shared" si="23"/>
        <v>0</v>
      </c>
      <c r="Z86" s="100"/>
      <c r="AA86" s="3">
        <f t="shared" si="24"/>
        <v>0</v>
      </c>
      <c r="AB86" s="5"/>
      <c r="AC86" s="17">
        <f t="shared" si="25"/>
        <v>0</v>
      </c>
      <c r="AD86" s="17">
        <f t="shared" si="26"/>
        <v>0</v>
      </c>
      <c r="AE86" s="100"/>
      <c r="AF86" s="3">
        <f t="shared" si="27"/>
        <v>0</v>
      </c>
    </row>
    <row r="87" spans="2:32">
      <c r="B87" s="156"/>
      <c r="C87" s="152"/>
      <c r="D87" s="159"/>
      <c r="E87" s="141"/>
      <c r="F87" s="22" t="s">
        <v>193</v>
      </c>
      <c r="G87" s="24" t="s">
        <v>194</v>
      </c>
      <c r="H87" s="5"/>
      <c r="I87" s="17">
        <f t="shared" si="14"/>
        <v>0</v>
      </c>
      <c r="J87" s="100"/>
      <c r="K87" s="100"/>
      <c r="L87" s="3">
        <f t="shared" si="15"/>
        <v>0</v>
      </c>
      <c r="M87" s="5"/>
      <c r="N87" s="17">
        <f t="shared" si="16"/>
        <v>0</v>
      </c>
      <c r="O87" s="17">
        <f t="shared" si="17"/>
        <v>0</v>
      </c>
      <c r="P87" s="100"/>
      <c r="Q87" s="3">
        <f t="shared" si="18"/>
        <v>0</v>
      </c>
      <c r="R87" s="5"/>
      <c r="S87" s="17">
        <f t="shared" si="19"/>
        <v>0</v>
      </c>
      <c r="T87" s="17">
        <f t="shared" si="20"/>
        <v>0</v>
      </c>
      <c r="U87" s="100"/>
      <c r="V87" s="3">
        <f t="shared" si="21"/>
        <v>0</v>
      </c>
      <c r="W87" s="5"/>
      <c r="X87" s="17">
        <f t="shared" si="22"/>
        <v>0</v>
      </c>
      <c r="Y87" s="17">
        <f t="shared" si="23"/>
        <v>0</v>
      </c>
      <c r="Z87" s="100"/>
      <c r="AA87" s="3">
        <f t="shared" si="24"/>
        <v>0</v>
      </c>
      <c r="AB87" s="5"/>
      <c r="AC87" s="17">
        <f t="shared" si="25"/>
        <v>0</v>
      </c>
      <c r="AD87" s="17">
        <f t="shared" si="26"/>
        <v>0</v>
      </c>
      <c r="AE87" s="100"/>
      <c r="AF87" s="3">
        <f t="shared" si="27"/>
        <v>0</v>
      </c>
    </row>
    <row r="88" spans="2:32">
      <c r="B88" s="156"/>
      <c r="C88" s="152"/>
      <c r="D88" s="159"/>
      <c r="E88" s="141"/>
      <c r="F88" s="22" t="s">
        <v>195</v>
      </c>
      <c r="G88" s="24" t="s">
        <v>196</v>
      </c>
      <c r="H88" s="5"/>
      <c r="I88" s="17">
        <f t="shared" si="14"/>
        <v>0</v>
      </c>
      <c r="J88" s="100"/>
      <c r="K88" s="100"/>
      <c r="L88" s="3">
        <f t="shared" si="15"/>
        <v>0</v>
      </c>
      <c r="M88" s="5"/>
      <c r="N88" s="17">
        <f t="shared" si="16"/>
        <v>0</v>
      </c>
      <c r="O88" s="17">
        <f t="shared" si="17"/>
        <v>0</v>
      </c>
      <c r="P88" s="100"/>
      <c r="Q88" s="3">
        <f t="shared" si="18"/>
        <v>0</v>
      </c>
      <c r="R88" s="5"/>
      <c r="S88" s="17">
        <f t="shared" si="19"/>
        <v>0</v>
      </c>
      <c r="T88" s="17">
        <f t="shared" si="20"/>
        <v>0</v>
      </c>
      <c r="U88" s="100"/>
      <c r="V88" s="3">
        <f t="shared" si="21"/>
        <v>0</v>
      </c>
      <c r="W88" s="5"/>
      <c r="X88" s="17">
        <f t="shared" si="22"/>
        <v>0</v>
      </c>
      <c r="Y88" s="17">
        <f t="shared" si="23"/>
        <v>0</v>
      </c>
      <c r="Z88" s="100"/>
      <c r="AA88" s="3">
        <f t="shared" si="24"/>
        <v>0</v>
      </c>
      <c r="AB88" s="5"/>
      <c r="AC88" s="17">
        <f t="shared" si="25"/>
        <v>0</v>
      </c>
      <c r="AD88" s="17">
        <f t="shared" si="26"/>
        <v>0</v>
      </c>
      <c r="AE88" s="100"/>
      <c r="AF88" s="3">
        <f t="shared" si="27"/>
        <v>0</v>
      </c>
    </row>
    <row r="89" spans="2:32">
      <c r="B89" s="156"/>
      <c r="C89" s="152"/>
      <c r="D89" s="159"/>
      <c r="E89" s="141"/>
      <c r="F89" s="22" t="s">
        <v>197</v>
      </c>
      <c r="G89" s="24" t="s">
        <v>198</v>
      </c>
      <c r="H89" s="5"/>
      <c r="I89" s="17">
        <f t="shared" si="14"/>
        <v>0</v>
      </c>
      <c r="J89" s="100"/>
      <c r="K89" s="100"/>
      <c r="L89" s="3">
        <f t="shared" si="15"/>
        <v>0</v>
      </c>
      <c r="M89" s="5"/>
      <c r="N89" s="17">
        <f t="shared" si="16"/>
        <v>0</v>
      </c>
      <c r="O89" s="17">
        <f t="shared" si="17"/>
        <v>0</v>
      </c>
      <c r="P89" s="100"/>
      <c r="Q89" s="3">
        <f t="shared" si="18"/>
        <v>0</v>
      </c>
      <c r="R89" s="5"/>
      <c r="S89" s="17">
        <f t="shared" si="19"/>
        <v>0</v>
      </c>
      <c r="T89" s="17">
        <f t="shared" si="20"/>
        <v>0</v>
      </c>
      <c r="U89" s="100"/>
      <c r="V89" s="3">
        <f t="shared" si="21"/>
        <v>0</v>
      </c>
      <c r="W89" s="5"/>
      <c r="X89" s="17">
        <f t="shared" si="22"/>
        <v>0</v>
      </c>
      <c r="Y89" s="17">
        <f t="shared" si="23"/>
        <v>0</v>
      </c>
      <c r="Z89" s="100"/>
      <c r="AA89" s="3">
        <f t="shared" si="24"/>
        <v>0</v>
      </c>
      <c r="AB89" s="5"/>
      <c r="AC89" s="17">
        <f t="shared" si="25"/>
        <v>0</v>
      </c>
      <c r="AD89" s="17">
        <f t="shared" si="26"/>
        <v>0</v>
      </c>
      <c r="AE89" s="100"/>
      <c r="AF89" s="3">
        <f t="shared" si="27"/>
        <v>0</v>
      </c>
    </row>
    <row r="90" spans="2:32">
      <c r="B90" s="156"/>
      <c r="C90" s="152"/>
      <c r="D90" s="159"/>
      <c r="E90" s="141"/>
      <c r="F90" s="22" t="s">
        <v>199</v>
      </c>
      <c r="G90" s="24" t="s">
        <v>200</v>
      </c>
      <c r="H90" s="5"/>
      <c r="I90" s="17">
        <f t="shared" si="14"/>
        <v>0</v>
      </c>
      <c r="J90" s="100"/>
      <c r="K90" s="100"/>
      <c r="L90" s="3">
        <f t="shared" si="15"/>
        <v>0</v>
      </c>
      <c r="M90" s="5"/>
      <c r="N90" s="17">
        <f t="shared" si="16"/>
        <v>0</v>
      </c>
      <c r="O90" s="17">
        <f t="shared" si="17"/>
        <v>0</v>
      </c>
      <c r="P90" s="100"/>
      <c r="Q90" s="3">
        <f t="shared" si="18"/>
        <v>0</v>
      </c>
      <c r="R90" s="5"/>
      <c r="S90" s="17">
        <f t="shared" si="19"/>
        <v>0</v>
      </c>
      <c r="T90" s="17">
        <f t="shared" si="20"/>
        <v>0</v>
      </c>
      <c r="U90" s="100"/>
      <c r="V90" s="3">
        <f t="shared" si="21"/>
        <v>0</v>
      </c>
      <c r="W90" s="5"/>
      <c r="X90" s="17">
        <f t="shared" si="22"/>
        <v>0</v>
      </c>
      <c r="Y90" s="17">
        <f t="shared" si="23"/>
        <v>0</v>
      </c>
      <c r="Z90" s="100"/>
      <c r="AA90" s="3">
        <f t="shared" si="24"/>
        <v>0</v>
      </c>
      <c r="AB90" s="5"/>
      <c r="AC90" s="17">
        <f t="shared" si="25"/>
        <v>0</v>
      </c>
      <c r="AD90" s="17">
        <f t="shared" si="26"/>
        <v>0</v>
      </c>
      <c r="AE90" s="100"/>
      <c r="AF90" s="3">
        <f t="shared" si="27"/>
        <v>0</v>
      </c>
    </row>
    <row r="91" spans="2:32">
      <c r="B91" s="156"/>
      <c r="C91" s="152"/>
      <c r="D91" s="159"/>
      <c r="E91" s="141"/>
      <c r="F91" s="22" t="s">
        <v>201</v>
      </c>
      <c r="G91" s="24" t="s">
        <v>202</v>
      </c>
      <c r="H91" s="5"/>
      <c r="I91" s="17">
        <f t="shared" si="14"/>
        <v>0</v>
      </c>
      <c r="J91" s="100"/>
      <c r="K91" s="100"/>
      <c r="L91" s="3">
        <f t="shared" si="15"/>
        <v>0</v>
      </c>
      <c r="M91" s="5"/>
      <c r="N91" s="17">
        <f t="shared" si="16"/>
        <v>0</v>
      </c>
      <c r="O91" s="17">
        <f t="shared" si="17"/>
        <v>0</v>
      </c>
      <c r="P91" s="100"/>
      <c r="Q91" s="3">
        <f t="shared" si="18"/>
        <v>0</v>
      </c>
      <c r="R91" s="5"/>
      <c r="S91" s="17">
        <f t="shared" si="19"/>
        <v>0</v>
      </c>
      <c r="T91" s="17">
        <f t="shared" si="20"/>
        <v>0</v>
      </c>
      <c r="U91" s="100"/>
      <c r="V91" s="3">
        <f t="shared" si="21"/>
        <v>0</v>
      </c>
      <c r="W91" s="5"/>
      <c r="X91" s="17">
        <f t="shared" si="22"/>
        <v>0</v>
      </c>
      <c r="Y91" s="17">
        <f t="shared" si="23"/>
        <v>0</v>
      </c>
      <c r="Z91" s="100"/>
      <c r="AA91" s="3">
        <f t="shared" si="24"/>
        <v>0</v>
      </c>
      <c r="AB91" s="5"/>
      <c r="AC91" s="17">
        <f t="shared" si="25"/>
        <v>0</v>
      </c>
      <c r="AD91" s="17">
        <f t="shared" si="26"/>
        <v>0</v>
      </c>
      <c r="AE91" s="100"/>
      <c r="AF91" s="3">
        <f t="shared" si="27"/>
        <v>0</v>
      </c>
    </row>
    <row r="92" spans="2:32">
      <c r="B92" s="156"/>
      <c r="C92" s="152"/>
      <c r="D92" s="159"/>
      <c r="E92" s="141"/>
      <c r="F92" s="22" t="s">
        <v>203</v>
      </c>
      <c r="G92" s="24" t="s">
        <v>204</v>
      </c>
      <c r="H92" s="5"/>
      <c r="I92" s="17">
        <f t="shared" si="14"/>
        <v>0</v>
      </c>
      <c r="J92" s="100"/>
      <c r="K92" s="100"/>
      <c r="L92" s="3">
        <f t="shared" si="15"/>
        <v>0</v>
      </c>
      <c r="M92" s="5"/>
      <c r="N92" s="17">
        <f t="shared" si="16"/>
        <v>0</v>
      </c>
      <c r="O92" s="17">
        <f t="shared" si="17"/>
        <v>0</v>
      </c>
      <c r="P92" s="100"/>
      <c r="Q92" s="3">
        <f t="shared" si="18"/>
        <v>0</v>
      </c>
      <c r="R92" s="5"/>
      <c r="S92" s="17">
        <f t="shared" si="19"/>
        <v>0</v>
      </c>
      <c r="T92" s="17">
        <f t="shared" si="20"/>
        <v>0</v>
      </c>
      <c r="U92" s="100"/>
      <c r="V92" s="3">
        <f t="shared" si="21"/>
        <v>0</v>
      </c>
      <c r="W92" s="5"/>
      <c r="X92" s="17">
        <f t="shared" si="22"/>
        <v>0</v>
      </c>
      <c r="Y92" s="17">
        <f t="shared" si="23"/>
        <v>0</v>
      </c>
      <c r="Z92" s="100"/>
      <c r="AA92" s="3">
        <f t="shared" si="24"/>
        <v>0</v>
      </c>
      <c r="AB92" s="5"/>
      <c r="AC92" s="17">
        <f t="shared" si="25"/>
        <v>0</v>
      </c>
      <c r="AD92" s="17">
        <f t="shared" si="26"/>
        <v>0</v>
      </c>
      <c r="AE92" s="100"/>
      <c r="AF92" s="3">
        <f t="shared" si="27"/>
        <v>0</v>
      </c>
    </row>
    <row r="93" spans="2:32">
      <c r="B93" s="156"/>
      <c r="C93" s="152"/>
      <c r="D93" s="159"/>
      <c r="E93" s="141"/>
      <c r="F93" s="22" t="s">
        <v>205</v>
      </c>
      <c r="G93" s="24" t="s">
        <v>206</v>
      </c>
      <c r="H93" s="5"/>
      <c r="I93" s="17">
        <f t="shared" si="14"/>
        <v>0</v>
      </c>
      <c r="J93" s="100"/>
      <c r="K93" s="100"/>
      <c r="L93" s="3">
        <f t="shared" si="15"/>
        <v>0</v>
      </c>
      <c r="M93" s="5"/>
      <c r="N93" s="17">
        <f t="shared" si="16"/>
        <v>0</v>
      </c>
      <c r="O93" s="17">
        <f t="shared" si="17"/>
        <v>0</v>
      </c>
      <c r="P93" s="100"/>
      <c r="Q93" s="3">
        <f t="shared" si="18"/>
        <v>0</v>
      </c>
      <c r="R93" s="5"/>
      <c r="S93" s="17">
        <f t="shared" si="19"/>
        <v>0</v>
      </c>
      <c r="T93" s="17">
        <f t="shared" si="20"/>
        <v>0</v>
      </c>
      <c r="U93" s="100"/>
      <c r="V93" s="3">
        <f t="shared" si="21"/>
        <v>0</v>
      </c>
      <c r="W93" s="5"/>
      <c r="X93" s="17">
        <f t="shared" si="22"/>
        <v>0</v>
      </c>
      <c r="Y93" s="17">
        <f t="shared" si="23"/>
        <v>0</v>
      </c>
      <c r="Z93" s="100"/>
      <c r="AA93" s="3">
        <f t="shared" si="24"/>
        <v>0</v>
      </c>
      <c r="AB93" s="5"/>
      <c r="AC93" s="17">
        <f t="shared" si="25"/>
        <v>0</v>
      </c>
      <c r="AD93" s="17">
        <f t="shared" si="26"/>
        <v>0</v>
      </c>
      <c r="AE93" s="100"/>
      <c r="AF93" s="3">
        <f t="shared" si="27"/>
        <v>0</v>
      </c>
    </row>
    <row r="94" spans="2:32">
      <c r="B94" s="156"/>
      <c r="C94" s="152"/>
      <c r="D94" s="159"/>
      <c r="E94" s="141"/>
      <c r="F94" s="22" t="s">
        <v>207</v>
      </c>
      <c r="G94" s="24" t="s">
        <v>208</v>
      </c>
      <c r="H94" s="5"/>
      <c r="I94" s="17">
        <f t="shared" si="14"/>
        <v>0</v>
      </c>
      <c r="J94" s="100"/>
      <c r="K94" s="100"/>
      <c r="L94" s="3">
        <f t="shared" si="15"/>
        <v>0</v>
      </c>
      <c r="M94" s="5"/>
      <c r="N94" s="17">
        <f t="shared" si="16"/>
        <v>0</v>
      </c>
      <c r="O94" s="17">
        <f t="shared" si="17"/>
        <v>0</v>
      </c>
      <c r="P94" s="100"/>
      <c r="Q94" s="3">
        <f t="shared" si="18"/>
        <v>0</v>
      </c>
      <c r="R94" s="5"/>
      <c r="S94" s="17">
        <f t="shared" si="19"/>
        <v>0</v>
      </c>
      <c r="T94" s="17">
        <f t="shared" si="20"/>
        <v>0</v>
      </c>
      <c r="U94" s="100"/>
      <c r="V94" s="3">
        <f t="shared" si="21"/>
        <v>0</v>
      </c>
      <c r="W94" s="5"/>
      <c r="X94" s="17">
        <f t="shared" si="22"/>
        <v>0</v>
      </c>
      <c r="Y94" s="17">
        <f t="shared" si="23"/>
        <v>0</v>
      </c>
      <c r="Z94" s="100"/>
      <c r="AA94" s="3">
        <f t="shared" si="24"/>
        <v>0</v>
      </c>
      <c r="AB94" s="5"/>
      <c r="AC94" s="17">
        <f t="shared" si="25"/>
        <v>0</v>
      </c>
      <c r="AD94" s="17">
        <f t="shared" si="26"/>
        <v>0</v>
      </c>
      <c r="AE94" s="100"/>
      <c r="AF94" s="3">
        <f t="shared" si="27"/>
        <v>0</v>
      </c>
    </row>
    <row r="95" spans="2:32">
      <c r="B95" s="156"/>
      <c r="C95" s="152"/>
      <c r="D95" s="159"/>
      <c r="E95" s="141"/>
      <c r="F95" s="22" t="s">
        <v>209</v>
      </c>
      <c r="G95" s="24" t="s">
        <v>210</v>
      </c>
      <c r="H95" s="5"/>
      <c r="I95" s="17">
        <f t="shared" si="14"/>
        <v>0</v>
      </c>
      <c r="J95" s="100"/>
      <c r="K95" s="100"/>
      <c r="L95" s="3">
        <f t="shared" si="15"/>
        <v>0</v>
      </c>
      <c r="M95" s="5"/>
      <c r="N95" s="17">
        <f t="shared" si="16"/>
        <v>0</v>
      </c>
      <c r="O95" s="17">
        <f t="shared" si="17"/>
        <v>0</v>
      </c>
      <c r="P95" s="100"/>
      <c r="Q95" s="3">
        <f t="shared" si="18"/>
        <v>0</v>
      </c>
      <c r="R95" s="5"/>
      <c r="S95" s="17">
        <f t="shared" si="19"/>
        <v>0</v>
      </c>
      <c r="T95" s="17">
        <f t="shared" si="20"/>
        <v>0</v>
      </c>
      <c r="U95" s="100"/>
      <c r="V95" s="3">
        <f t="shared" si="21"/>
        <v>0</v>
      </c>
      <c r="W95" s="5"/>
      <c r="X95" s="17">
        <f t="shared" si="22"/>
        <v>0</v>
      </c>
      <c r="Y95" s="17">
        <f t="shared" si="23"/>
        <v>0</v>
      </c>
      <c r="Z95" s="100"/>
      <c r="AA95" s="3">
        <f t="shared" si="24"/>
        <v>0</v>
      </c>
      <c r="AB95" s="5"/>
      <c r="AC95" s="17">
        <f t="shared" si="25"/>
        <v>0</v>
      </c>
      <c r="AD95" s="17">
        <f t="shared" si="26"/>
        <v>0</v>
      </c>
      <c r="AE95" s="100"/>
      <c r="AF95" s="3">
        <f t="shared" si="27"/>
        <v>0</v>
      </c>
    </row>
    <row r="96" spans="2:32">
      <c r="B96" s="156"/>
      <c r="C96" s="152"/>
      <c r="D96" s="159"/>
      <c r="E96" s="141"/>
      <c r="F96" s="22" t="s">
        <v>211</v>
      </c>
      <c r="G96" s="24" t="s">
        <v>212</v>
      </c>
      <c r="H96" s="5"/>
      <c r="I96" s="17">
        <f t="shared" si="14"/>
        <v>0</v>
      </c>
      <c r="J96" s="100"/>
      <c r="K96" s="100"/>
      <c r="L96" s="3">
        <f t="shared" si="15"/>
        <v>0</v>
      </c>
      <c r="M96" s="5"/>
      <c r="N96" s="17">
        <f t="shared" si="16"/>
        <v>0</v>
      </c>
      <c r="O96" s="17">
        <f t="shared" si="17"/>
        <v>0</v>
      </c>
      <c r="P96" s="100"/>
      <c r="Q96" s="3">
        <f t="shared" si="18"/>
        <v>0</v>
      </c>
      <c r="R96" s="5"/>
      <c r="S96" s="17">
        <f t="shared" si="19"/>
        <v>0</v>
      </c>
      <c r="T96" s="17">
        <f t="shared" si="20"/>
        <v>0</v>
      </c>
      <c r="U96" s="100"/>
      <c r="V96" s="3">
        <f t="shared" si="21"/>
        <v>0</v>
      </c>
      <c r="W96" s="5"/>
      <c r="X96" s="17">
        <f t="shared" si="22"/>
        <v>0</v>
      </c>
      <c r="Y96" s="17">
        <f t="shared" si="23"/>
        <v>0</v>
      </c>
      <c r="Z96" s="100"/>
      <c r="AA96" s="3">
        <f t="shared" si="24"/>
        <v>0</v>
      </c>
      <c r="AB96" s="5"/>
      <c r="AC96" s="17">
        <f t="shared" si="25"/>
        <v>0</v>
      </c>
      <c r="AD96" s="17">
        <f t="shared" si="26"/>
        <v>0</v>
      </c>
      <c r="AE96" s="100"/>
      <c r="AF96" s="3">
        <f t="shared" si="27"/>
        <v>0</v>
      </c>
    </row>
    <row r="97" spans="2:32">
      <c r="B97" s="156"/>
      <c r="C97" s="152"/>
      <c r="D97" s="159"/>
      <c r="E97" s="141"/>
      <c r="F97" s="22" t="s">
        <v>213</v>
      </c>
      <c r="G97" s="24" t="s">
        <v>214</v>
      </c>
      <c r="H97" s="5"/>
      <c r="I97" s="17">
        <f t="shared" si="14"/>
        <v>0</v>
      </c>
      <c r="J97" s="100"/>
      <c r="K97" s="100"/>
      <c r="L97" s="3">
        <f t="shared" si="15"/>
        <v>0</v>
      </c>
      <c r="M97" s="5"/>
      <c r="N97" s="17">
        <f t="shared" si="16"/>
        <v>0</v>
      </c>
      <c r="O97" s="17">
        <f t="shared" si="17"/>
        <v>0</v>
      </c>
      <c r="P97" s="100"/>
      <c r="Q97" s="3">
        <f t="shared" si="18"/>
        <v>0</v>
      </c>
      <c r="R97" s="5"/>
      <c r="S97" s="17">
        <f t="shared" si="19"/>
        <v>0</v>
      </c>
      <c r="T97" s="17">
        <f t="shared" si="20"/>
        <v>0</v>
      </c>
      <c r="U97" s="100"/>
      <c r="V97" s="3">
        <f t="shared" si="21"/>
        <v>0</v>
      </c>
      <c r="W97" s="5"/>
      <c r="X97" s="17">
        <f t="shared" si="22"/>
        <v>0</v>
      </c>
      <c r="Y97" s="17">
        <f t="shared" si="23"/>
        <v>0</v>
      </c>
      <c r="Z97" s="100"/>
      <c r="AA97" s="3">
        <f t="shared" si="24"/>
        <v>0</v>
      </c>
      <c r="AB97" s="5"/>
      <c r="AC97" s="17">
        <f t="shared" si="25"/>
        <v>0</v>
      </c>
      <c r="AD97" s="17">
        <f t="shared" si="26"/>
        <v>0</v>
      </c>
      <c r="AE97" s="100"/>
      <c r="AF97" s="3">
        <f t="shared" si="27"/>
        <v>0</v>
      </c>
    </row>
    <row r="98" spans="2:32">
      <c r="B98" s="156"/>
      <c r="C98" s="152"/>
      <c r="D98" s="159"/>
      <c r="E98" s="141"/>
      <c r="F98" s="22" t="s">
        <v>215</v>
      </c>
      <c r="G98" s="24" t="s">
        <v>216</v>
      </c>
      <c r="H98" s="5"/>
      <c r="I98" s="17">
        <f t="shared" si="14"/>
        <v>0</v>
      </c>
      <c r="J98" s="100"/>
      <c r="K98" s="100"/>
      <c r="L98" s="3">
        <f t="shared" si="15"/>
        <v>0</v>
      </c>
      <c r="M98" s="5"/>
      <c r="N98" s="17">
        <f t="shared" si="16"/>
        <v>0</v>
      </c>
      <c r="O98" s="17">
        <f t="shared" si="17"/>
        <v>0</v>
      </c>
      <c r="P98" s="100"/>
      <c r="Q98" s="3">
        <f t="shared" si="18"/>
        <v>0</v>
      </c>
      <c r="R98" s="5"/>
      <c r="S98" s="17">
        <f t="shared" si="19"/>
        <v>0</v>
      </c>
      <c r="T98" s="17">
        <f t="shared" si="20"/>
        <v>0</v>
      </c>
      <c r="U98" s="100"/>
      <c r="V98" s="3">
        <f t="shared" si="21"/>
        <v>0</v>
      </c>
      <c r="W98" s="5"/>
      <c r="X98" s="17">
        <f t="shared" si="22"/>
        <v>0</v>
      </c>
      <c r="Y98" s="17">
        <f t="shared" si="23"/>
        <v>0</v>
      </c>
      <c r="Z98" s="100"/>
      <c r="AA98" s="3">
        <f t="shared" si="24"/>
        <v>0</v>
      </c>
      <c r="AB98" s="5"/>
      <c r="AC98" s="17">
        <f t="shared" si="25"/>
        <v>0</v>
      </c>
      <c r="AD98" s="17">
        <f t="shared" si="26"/>
        <v>0</v>
      </c>
      <c r="AE98" s="100"/>
      <c r="AF98" s="3">
        <f t="shared" si="27"/>
        <v>0</v>
      </c>
    </row>
    <row r="99" spans="2:32">
      <c r="B99" s="156"/>
      <c r="C99" s="152"/>
      <c r="D99" s="159"/>
      <c r="E99" s="141"/>
      <c r="F99" s="22" t="s">
        <v>217</v>
      </c>
      <c r="G99" s="24" t="s">
        <v>218</v>
      </c>
      <c r="H99" s="5"/>
      <c r="I99" s="17">
        <f t="shared" si="14"/>
        <v>0</v>
      </c>
      <c r="J99" s="100"/>
      <c r="K99" s="100"/>
      <c r="L99" s="3">
        <f t="shared" si="15"/>
        <v>0</v>
      </c>
      <c r="M99" s="5"/>
      <c r="N99" s="17">
        <f t="shared" si="16"/>
        <v>0</v>
      </c>
      <c r="O99" s="17">
        <f t="shared" si="17"/>
        <v>0</v>
      </c>
      <c r="P99" s="100"/>
      <c r="Q99" s="3">
        <f t="shared" si="18"/>
        <v>0</v>
      </c>
      <c r="R99" s="5"/>
      <c r="S99" s="17">
        <f t="shared" si="19"/>
        <v>0</v>
      </c>
      <c r="T99" s="17">
        <f t="shared" si="20"/>
        <v>0</v>
      </c>
      <c r="U99" s="100"/>
      <c r="V99" s="3">
        <f t="shared" si="21"/>
        <v>0</v>
      </c>
      <c r="W99" s="5"/>
      <c r="X99" s="17">
        <f t="shared" si="22"/>
        <v>0</v>
      </c>
      <c r="Y99" s="17">
        <f t="shared" si="23"/>
        <v>0</v>
      </c>
      <c r="Z99" s="100"/>
      <c r="AA99" s="3">
        <f t="shared" si="24"/>
        <v>0</v>
      </c>
      <c r="AB99" s="5"/>
      <c r="AC99" s="17">
        <f t="shared" si="25"/>
        <v>0</v>
      </c>
      <c r="AD99" s="17">
        <f t="shared" si="26"/>
        <v>0</v>
      </c>
      <c r="AE99" s="100"/>
      <c r="AF99" s="3">
        <f t="shared" si="27"/>
        <v>0</v>
      </c>
    </row>
    <row r="100" spans="2:32">
      <c r="B100" s="156"/>
      <c r="C100" s="152"/>
      <c r="D100" s="159"/>
      <c r="E100" s="141"/>
      <c r="F100" s="22" t="s">
        <v>219</v>
      </c>
      <c r="G100" s="24" t="s">
        <v>220</v>
      </c>
      <c r="H100" s="5"/>
      <c r="I100" s="17">
        <f t="shared" si="14"/>
        <v>0</v>
      </c>
      <c r="J100" s="100"/>
      <c r="K100" s="100"/>
      <c r="L100" s="3">
        <f t="shared" si="15"/>
        <v>0</v>
      </c>
      <c r="M100" s="5"/>
      <c r="N100" s="17">
        <f t="shared" si="16"/>
        <v>0</v>
      </c>
      <c r="O100" s="17">
        <f t="shared" si="17"/>
        <v>0</v>
      </c>
      <c r="P100" s="100"/>
      <c r="Q100" s="3">
        <f t="shared" si="18"/>
        <v>0</v>
      </c>
      <c r="R100" s="5"/>
      <c r="S100" s="17">
        <f t="shared" si="19"/>
        <v>0</v>
      </c>
      <c r="T100" s="17">
        <f t="shared" si="20"/>
        <v>0</v>
      </c>
      <c r="U100" s="100"/>
      <c r="V100" s="3">
        <f t="shared" si="21"/>
        <v>0</v>
      </c>
      <c r="W100" s="5"/>
      <c r="X100" s="17">
        <f t="shared" si="22"/>
        <v>0</v>
      </c>
      <c r="Y100" s="17">
        <f t="shared" si="23"/>
        <v>0</v>
      </c>
      <c r="Z100" s="100"/>
      <c r="AA100" s="3">
        <f t="shared" si="24"/>
        <v>0</v>
      </c>
      <c r="AB100" s="5"/>
      <c r="AC100" s="17">
        <f t="shared" si="25"/>
        <v>0</v>
      </c>
      <c r="AD100" s="17">
        <f t="shared" si="26"/>
        <v>0</v>
      </c>
      <c r="AE100" s="100"/>
      <c r="AF100" s="3">
        <f t="shared" si="27"/>
        <v>0</v>
      </c>
    </row>
    <row r="101" spans="2:32">
      <c r="B101" s="156"/>
      <c r="C101" s="152"/>
      <c r="D101" s="159"/>
      <c r="E101" s="141"/>
      <c r="F101" s="22" t="s">
        <v>221</v>
      </c>
      <c r="G101" s="24" t="s">
        <v>222</v>
      </c>
      <c r="H101" s="5"/>
      <c r="I101" s="17">
        <f t="shared" si="14"/>
        <v>0</v>
      </c>
      <c r="J101" s="100"/>
      <c r="K101" s="100"/>
      <c r="L101" s="3">
        <f t="shared" si="15"/>
        <v>0</v>
      </c>
      <c r="M101" s="5"/>
      <c r="N101" s="17">
        <f t="shared" si="16"/>
        <v>0</v>
      </c>
      <c r="O101" s="17">
        <f t="shared" si="17"/>
        <v>0</v>
      </c>
      <c r="P101" s="100"/>
      <c r="Q101" s="3">
        <f t="shared" si="18"/>
        <v>0</v>
      </c>
      <c r="R101" s="5"/>
      <c r="S101" s="17">
        <f t="shared" si="19"/>
        <v>0</v>
      </c>
      <c r="T101" s="17">
        <f t="shared" si="20"/>
        <v>0</v>
      </c>
      <c r="U101" s="100"/>
      <c r="V101" s="3">
        <f t="shared" si="21"/>
        <v>0</v>
      </c>
      <c r="W101" s="5"/>
      <c r="X101" s="17">
        <f t="shared" si="22"/>
        <v>0</v>
      </c>
      <c r="Y101" s="17">
        <f t="shared" si="23"/>
        <v>0</v>
      </c>
      <c r="Z101" s="100"/>
      <c r="AA101" s="3">
        <f t="shared" si="24"/>
        <v>0</v>
      </c>
      <c r="AB101" s="5"/>
      <c r="AC101" s="17">
        <f t="shared" si="25"/>
        <v>0</v>
      </c>
      <c r="AD101" s="17">
        <f t="shared" si="26"/>
        <v>0</v>
      </c>
      <c r="AE101" s="100"/>
      <c r="AF101" s="3">
        <f t="shared" si="27"/>
        <v>0</v>
      </c>
    </row>
    <row r="102" spans="2:32">
      <c r="B102" s="156"/>
      <c r="C102" s="152"/>
      <c r="D102" s="159"/>
      <c r="E102" s="141"/>
      <c r="F102" s="22" t="s">
        <v>223</v>
      </c>
      <c r="G102" s="24" t="s">
        <v>224</v>
      </c>
      <c r="H102" s="5"/>
      <c r="I102" s="17">
        <f t="shared" si="14"/>
        <v>0</v>
      </c>
      <c r="J102" s="100"/>
      <c r="K102" s="100"/>
      <c r="L102" s="3">
        <f t="shared" si="15"/>
        <v>0</v>
      </c>
      <c r="M102" s="5"/>
      <c r="N102" s="17">
        <f t="shared" si="16"/>
        <v>0</v>
      </c>
      <c r="O102" s="17">
        <f t="shared" si="17"/>
        <v>0</v>
      </c>
      <c r="P102" s="100"/>
      <c r="Q102" s="3">
        <f t="shared" si="18"/>
        <v>0</v>
      </c>
      <c r="R102" s="5"/>
      <c r="S102" s="17">
        <f t="shared" si="19"/>
        <v>0</v>
      </c>
      <c r="T102" s="17">
        <f t="shared" si="20"/>
        <v>0</v>
      </c>
      <c r="U102" s="100"/>
      <c r="V102" s="3">
        <f t="shared" si="21"/>
        <v>0</v>
      </c>
      <c r="W102" s="5"/>
      <c r="X102" s="17">
        <f t="shared" si="22"/>
        <v>0</v>
      </c>
      <c r="Y102" s="17">
        <f t="shared" si="23"/>
        <v>0</v>
      </c>
      <c r="Z102" s="100"/>
      <c r="AA102" s="3">
        <f t="shared" si="24"/>
        <v>0</v>
      </c>
      <c r="AB102" s="5"/>
      <c r="AC102" s="17">
        <f t="shared" si="25"/>
        <v>0</v>
      </c>
      <c r="AD102" s="17">
        <f t="shared" si="26"/>
        <v>0</v>
      </c>
      <c r="AE102" s="100"/>
      <c r="AF102" s="3">
        <f t="shared" si="27"/>
        <v>0</v>
      </c>
    </row>
    <row r="103" spans="2:32">
      <c r="B103" s="156"/>
      <c r="C103" s="152"/>
      <c r="D103" s="159"/>
      <c r="E103" s="141"/>
      <c r="F103" s="22" t="s">
        <v>225</v>
      </c>
      <c r="G103" s="24" t="s">
        <v>226</v>
      </c>
      <c r="H103" s="5"/>
      <c r="I103" s="17">
        <f t="shared" si="14"/>
        <v>0</v>
      </c>
      <c r="J103" s="100"/>
      <c r="K103" s="100"/>
      <c r="L103" s="3">
        <f t="shared" si="15"/>
        <v>0</v>
      </c>
      <c r="M103" s="5"/>
      <c r="N103" s="17">
        <f t="shared" si="16"/>
        <v>0</v>
      </c>
      <c r="O103" s="17">
        <f t="shared" si="17"/>
        <v>0</v>
      </c>
      <c r="P103" s="100"/>
      <c r="Q103" s="3">
        <f t="shared" si="18"/>
        <v>0</v>
      </c>
      <c r="R103" s="5"/>
      <c r="S103" s="17">
        <f t="shared" si="19"/>
        <v>0</v>
      </c>
      <c r="T103" s="17">
        <f t="shared" si="20"/>
        <v>0</v>
      </c>
      <c r="U103" s="100"/>
      <c r="V103" s="3">
        <f t="shared" si="21"/>
        <v>0</v>
      </c>
      <c r="W103" s="5"/>
      <c r="X103" s="17">
        <f t="shared" si="22"/>
        <v>0</v>
      </c>
      <c r="Y103" s="17">
        <f t="shared" si="23"/>
        <v>0</v>
      </c>
      <c r="Z103" s="100"/>
      <c r="AA103" s="3">
        <f t="shared" si="24"/>
        <v>0</v>
      </c>
      <c r="AB103" s="5"/>
      <c r="AC103" s="17">
        <f t="shared" si="25"/>
        <v>0</v>
      </c>
      <c r="AD103" s="17">
        <f t="shared" si="26"/>
        <v>0</v>
      </c>
      <c r="AE103" s="100"/>
      <c r="AF103" s="3">
        <f t="shared" si="27"/>
        <v>0</v>
      </c>
    </row>
    <row r="104" spans="2:32">
      <c r="B104" s="156"/>
      <c r="C104" s="152"/>
      <c r="D104" s="159"/>
      <c r="E104" s="141"/>
      <c r="F104" s="22" t="s">
        <v>227</v>
      </c>
      <c r="G104" s="24" t="s">
        <v>228</v>
      </c>
      <c r="H104" s="5"/>
      <c r="I104" s="17">
        <f t="shared" si="14"/>
        <v>0</v>
      </c>
      <c r="J104" s="100"/>
      <c r="K104" s="100"/>
      <c r="L104" s="3">
        <f t="shared" si="15"/>
        <v>0</v>
      </c>
      <c r="M104" s="5"/>
      <c r="N104" s="17">
        <f t="shared" si="16"/>
        <v>0</v>
      </c>
      <c r="O104" s="17">
        <f t="shared" si="17"/>
        <v>0</v>
      </c>
      <c r="P104" s="100"/>
      <c r="Q104" s="3">
        <f t="shared" si="18"/>
        <v>0</v>
      </c>
      <c r="R104" s="5"/>
      <c r="S104" s="17">
        <f t="shared" si="19"/>
        <v>0</v>
      </c>
      <c r="T104" s="17">
        <f t="shared" si="20"/>
        <v>0</v>
      </c>
      <c r="U104" s="100"/>
      <c r="V104" s="3">
        <f t="shared" si="21"/>
        <v>0</v>
      </c>
      <c r="W104" s="5"/>
      <c r="X104" s="17">
        <f t="shared" si="22"/>
        <v>0</v>
      </c>
      <c r="Y104" s="17">
        <f t="shared" si="23"/>
        <v>0</v>
      </c>
      <c r="Z104" s="100"/>
      <c r="AA104" s="3">
        <f t="shared" si="24"/>
        <v>0</v>
      </c>
      <c r="AB104" s="5"/>
      <c r="AC104" s="17">
        <f t="shared" si="25"/>
        <v>0</v>
      </c>
      <c r="AD104" s="17">
        <f t="shared" si="26"/>
        <v>0</v>
      </c>
      <c r="AE104" s="100"/>
      <c r="AF104" s="3">
        <f t="shared" si="27"/>
        <v>0</v>
      </c>
    </row>
    <row r="105" spans="2:32">
      <c r="B105" s="156"/>
      <c r="C105" s="152"/>
      <c r="D105" s="159"/>
      <c r="E105" s="141"/>
      <c r="F105" s="22" t="s">
        <v>229</v>
      </c>
      <c r="G105" s="24" t="s">
        <v>230</v>
      </c>
      <c r="H105" s="5"/>
      <c r="I105" s="17">
        <f t="shared" si="14"/>
        <v>0</v>
      </c>
      <c r="J105" s="100"/>
      <c r="K105" s="100"/>
      <c r="L105" s="3">
        <f t="shared" si="15"/>
        <v>0</v>
      </c>
      <c r="M105" s="5"/>
      <c r="N105" s="17">
        <f t="shared" si="16"/>
        <v>0</v>
      </c>
      <c r="O105" s="17">
        <f t="shared" si="17"/>
        <v>0</v>
      </c>
      <c r="P105" s="100"/>
      <c r="Q105" s="3">
        <f t="shared" si="18"/>
        <v>0</v>
      </c>
      <c r="R105" s="5"/>
      <c r="S105" s="17">
        <f t="shared" si="19"/>
        <v>0</v>
      </c>
      <c r="T105" s="17">
        <f t="shared" si="20"/>
        <v>0</v>
      </c>
      <c r="U105" s="100"/>
      <c r="V105" s="3">
        <f t="shared" si="21"/>
        <v>0</v>
      </c>
      <c r="W105" s="5"/>
      <c r="X105" s="17">
        <f t="shared" si="22"/>
        <v>0</v>
      </c>
      <c r="Y105" s="17">
        <f t="shared" si="23"/>
        <v>0</v>
      </c>
      <c r="Z105" s="100"/>
      <c r="AA105" s="3">
        <f t="shared" si="24"/>
        <v>0</v>
      </c>
      <c r="AB105" s="5"/>
      <c r="AC105" s="17">
        <f t="shared" si="25"/>
        <v>0</v>
      </c>
      <c r="AD105" s="17">
        <f t="shared" si="26"/>
        <v>0</v>
      </c>
      <c r="AE105" s="100"/>
      <c r="AF105" s="3">
        <f t="shared" si="27"/>
        <v>0</v>
      </c>
    </row>
    <row r="106" spans="2:32">
      <c r="B106" s="156"/>
      <c r="C106" s="152"/>
      <c r="D106" s="159"/>
      <c r="E106" s="141"/>
      <c r="F106" s="22" t="s">
        <v>231</v>
      </c>
      <c r="G106" s="24" t="s">
        <v>232</v>
      </c>
      <c r="H106" s="5"/>
      <c r="I106" s="17">
        <f t="shared" si="14"/>
        <v>0</v>
      </c>
      <c r="J106" s="100"/>
      <c r="K106" s="100"/>
      <c r="L106" s="3">
        <f t="shared" si="15"/>
        <v>0</v>
      </c>
      <c r="M106" s="5"/>
      <c r="N106" s="17">
        <f t="shared" si="16"/>
        <v>0</v>
      </c>
      <c r="O106" s="17">
        <f t="shared" si="17"/>
        <v>0</v>
      </c>
      <c r="P106" s="100"/>
      <c r="Q106" s="3">
        <f t="shared" si="18"/>
        <v>0</v>
      </c>
      <c r="R106" s="5"/>
      <c r="S106" s="17">
        <f t="shared" si="19"/>
        <v>0</v>
      </c>
      <c r="T106" s="17">
        <f t="shared" si="20"/>
        <v>0</v>
      </c>
      <c r="U106" s="100"/>
      <c r="V106" s="3">
        <f t="shared" si="21"/>
        <v>0</v>
      </c>
      <c r="W106" s="5"/>
      <c r="X106" s="17">
        <f t="shared" si="22"/>
        <v>0</v>
      </c>
      <c r="Y106" s="17">
        <f t="shared" si="23"/>
        <v>0</v>
      </c>
      <c r="Z106" s="100"/>
      <c r="AA106" s="3">
        <f t="shared" si="24"/>
        <v>0</v>
      </c>
      <c r="AB106" s="5"/>
      <c r="AC106" s="17">
        <f t="shared" si="25"/>
        <v>0</v>
      </c>
      <c r="AD106" s="17">
        <f t="shared" si="26"/>
        <v>0</v>
      </c>
      <c r="AE106" s="100"/>
      <c r="AF106" s="3">
        <f t="shared" si="27"/>
        <v>0</v>
      </c>
    </row>
    <row r="107" spans="2:32">
      <c r="B107" s="156"/>
      <c r="C107" s="152"/>
      <c r="D107" s="159"/>
      <c r="E107" s="141"/>
      <c r="F107" s="22" t="s">
        <v>233</v>
      </c>
      <c r="G107" s="24" t="s">
        <v>234</v>
      </c>
      <c r="H107" s="5"/>
      <c r="I107" s="17">
        <f t="shared" si="14"/>
        <v>0</v>
      </c>
      <c r="J107" s="100"/>
      <c r="K107" s="100"/>
      <c r="L107" s="3">
        <f t="shared" si="15"/>
        <v>0</v>
      </c>
      <c r="M107" s="5"/>
      <c r="N107" s="17">
        <f t="shared" si="16"/>
        <v>0</v>
      </c>
      <c r="O107" s="17">
        <f t="shared" si="17"/>
        <v>0</v>
      </c>
      <c r="P107" s="100"/>
      <c r="Q107" s="3">
        <f t="shared" si="18"/>
        <v>0</v>
      </c>
      <c r="R107" s="5"/>
      <c r="S107" s="17">
        <f t="shared" si="19"/>
        <v>0</v>
      </c>
      <c r="T107" s="17">
        <f t="shared" si="20"/>
        <v>0</v>
      </c>
      <c r="U107" s="100"/>
      <c r="V107" s="3">
        <f t="shared" si="21"/>
        <v>0</v>
      </c>
      <c r="W107" s="5"/>
      <c r="X107" s="17">
        <f t="shared" si="22"/>
        <v>0</v>
      </c>
      <c r="Y107" s="17">
        <f t="shared" si="23"/>
        <v>0</v>
      </c>
      <c r="Z107" s="100"/>
      <c r="AA107" s="3">
        <f t="shared" si="24"/>
        <v>0</v>
      </c>
      <c r="AB107" s="5"/>
      <c r="AC107" s="17">
        <f t="shared" si="25"/>
        <v>0</v>
      </c>
      <c r="AD107" s="17">
        <f t="shared" si="26"/>
        <v>0</v>
      </c>
      <c r="AE107" s="100"/>
      <c r="AF107" s="3">
        <f t="shared" si="27"/>
        <v>0</v>
      </c>
    </row>
    <row r="108" spans="2:32">
      <c r="B108" s="156"/>
      <c r="C108" s="152"/>
      <c r="D108" s="159"/>
      <c r="E108" s="141"/>
      <c r="F108" s="22" t="s">
        <v>235</v>
      </c>
      <c r="G108" s="24" t="s">
        <v>236</v>
      </c>
      <c r="H108" s="5"/>
      <c r="I108" s="17">
        <f t="shared" si="14"/>
        <v>0</v>
      </c>
      <c r="J108" s="100"/>
      <c r="K108" s="100"/>
      <c r="L108" s="3">
        <f t="shared" si="15"/>
        <v>0</v>
      </c>
      <c r="M108" s="5"/>
      <c r="N108" s="17">
        <f t="shared" si="16"/>
        <v>0</v>
      </c>
      <c r="O108" s="17">
        <f t="shared" si="17"/>
        <v>0</v>
      </c>
      <c r="P108" s="100"/>
      <c r="Q108" s="3">
        <f t="shared" si="18"/>
        <v>0</v>
      </c>
      <c r="R108" s="5"/>
      <c r="S108" s="17">
        <f t="shared" si="19"/>
        <v>0</v>
      </c>
      <c r="T108" s="17">
        <f t="shared" si="20"/>
        <v>0</v>
      </c>
      <c r="U108" s="100"/>
      <c r="V108" s="3">
        <f t="shared" si="21"/>
        <v>0</v>
      </c>
      <c r="W108" s="5"/>
      <c r="X108" s="17">
        <f t="shared" si="22"/>
        <v>0</v>
      </c>
      <c r="Y108" s="17">
        <f t="shared" si="23"/>
        <v>0</v>
      </c>
      <c r="Z108" s="100"/>
      <c r="AA108" s="3">
        <f t="shared" si="24"/>
        <v>0</v>
      </c>
      <c r="AB108" s="5"/>
      <c r="AC108" s="17">
        <f t="shared" si="25"/>
        <v>0</v>
      </c>
      <c r="AD108" s="17">
        <f t="shared" si="26"/>
        <v>0</v>
      </c>
      <c r="AE108" s="100"/>
      <c r="AF108" s="3">
        <f t="shared" si="27"/>
        <v>0</v>
      </c>
    </row>
    <row r="109" spans="2:32">
      <c r="B109" s="156"/>
      <c r="C109" s="152"/>
      <c r="D109" s="159"/>
      <c r="E109" s="141"/>
      <c r="F109" s="22" t="s">
        <v>237</v>
      </c>
      <c r="G109" s="24" t="s">
        <v>238</v>
      </c>
      <c r="H109" s="5"/>
      <c r="I109" s="17">
        <f t="shared" si="14"/>
        <v>0</v>
      </c>
      <c r="J109" s="100"/>
      <c r="K109" s="100"/>
      <c r="L109" s="3">
        <f t="shared" si="15"/>
        <v>0</v>
      </c>
      <c r="M109" s="5"/>
      <c r="N109" s="17">
        <f t="shared" si="16"/>
        <v>0</v>
      </c>
      <c r="O109" s="17">
        <f t="shared" si="17"/>
        <v>0</v>
      </c>
      <c r="P109" s="100"/>
      <c r="Q109" s="3">
        <f t="shared" si="18"/>
        <v>0</v>
      </c>
      <c r="R109" s="5"/>
      <c r="S109" s="17">
        <f t="shared" si="19"/>
        <v>0</v>
      </c>
      <c r="T109" s="17">
        <f t="shared" si="20"/>
        <v>0</v>
      </c>
      <c r="U109" s="100"/>
      <c r="V109" s="3">
        <f t="shared" si="21"/>
        <v>0</v>
      </c>
      <c r="W109" s="5"/>
      <c r="X109" s="17">
        <f t="shared" si="22"/>
        <v>0</v>
      </c>
      <c r="Y109" s="17">
        <f t="shared" si="23"/>
        <v>0</v>
      </c>
      <c r="Z109" s="100"/>
      <c r="AA109" s="3">
        <f t="shared" si="24"/>
        <v>0</v>
      </c>
      <c r="AB109" s="5"/>
      <c r="AC109" s="17">
        <f t="shared" si="25"/>
        <v>0</v>
      </c>
      <c r="AD109" s="17">
        <f t="shared" si="26"/>
        <v>0</v>
      </c>
      <c r="AE109" s="100"/>
      <c r="AF109" s="3">
        <f t="shared" si="27"/>
        <v>0</v>
      </c>
    </row>
    <row r="110" spans="2:32" ht="13.8" thickBot="1">
      <c r="B110" s="157"/>
      <c r="C110" s="153"/>
      <c r="D110" s="160"/>
      <c r="E110" s="144"/>
      <c r="F110" s="30" t="s">
        <v>239</v>
      </c>
      <c r="G110" s="31" t="s">
        <v>240</v>
      </c>
      <c r="H110" s="5"/>
      <c r="I110" s="17">
        <f t="shared" si="14"/>
        <v>0</v>
      </c>
      <c r="J110" s="100"/>
      <c r="K110" s="100"/>
      <c r="L110" s="3">
        <f t="shared" si="15"/>
        <v>0</v>
      </c>
      <c r="M110" s="5"/>
      <c r="N110" s="17">
        <f t="shared" si="16"/>
        <v>0</v>
      </c>
      <c r="O110" s="17">
        <f t="shared" si="17"/>
        <v>0</v>
      </c>
      <c r="P110" s="100"/>
      <c r="Q110" s="3">
        <f t="shared" si="18"/>
        <v>0</v>
      </c>
      <c r="R110" s="5"/>
      <c r="S110" s="17">
        <f t="shared" si="19"/>
        <v>0</v>
      </c>
      <c r="T110" s="17">
        <f t="shared" si="20"/>
        <v>0</v>
      </c>
      <c r="U110" s="100"/>
      <c r="V110" s="3">
        <f t="shared" si="21"/>
        <v>0</v>
      </c>
      <c r="W110" s="5"/>
      <c r="X110" s="17">
        <f t="shared" si="22"/>
        <v>0</v>
      </c>
      <c r="Y110" s="17">
        <f t="shared" si="23"/>
        <v>0</v>
      </c>
      <c r="Z110" s="100"/>
      <c r="AA110" s="3">
        <f t="shared" si="24"/>
        <v>0</v>
      </c>
      <c r="AB110" s="5"/>
      <c r="AC110" s="17">
        <f t="shared" si="25"/>
        <v>0</v>
      </c>
      <c r="AD110" s="17">
        <f t="shared" si="26"/>
        <v>0</v>
      </c>
      <c r="AE110" s="100"/>
      <c r="AF110" s="3">
        <f t="shared" si="27"/>
        <v>0</v>
      </c>
    </row>
    <row r="111" spans="2:32">
      <c r="B111" s="155">
        <v>3</v>
      </c>
      <c r="C111" s="154" t="s">
        <v>17</v>
      </c>
      <c r="D111" s="158">
        <v>3.1</v>
      </c>
      <c r="E111" s="140" t="s">
        <v>18</v>
      </c>
      <c r="F111" s="28" t="s">
        <v>241</v>
      </c>
      <c r="G111" s="29" t="s">
        <v>242</v>
      </c>
      <c r="H111" s="5"/>
      <c r="I111" s="17">
        <f t="shared" si="14"/>
        <v>0</v>
      </c>
      <c r="J111" s="100">
        <v>948466.38801766234</v>
      </c>
      <c r="K111" s="100">
        <v>0</v>
      </c>
      <c r="L111" s="3">
        <f t="shared" si="15"/>
        <v>0</v>
      </c>
      <c r="M111" s="5"/>
      <c r="N111" s="17">
        <f t="shared" si="16"/>
        <v>0</v>
      </c>
      <c r="O111" s="17">
        <f t="shared" si="17"/>
        <v>967435.71577801555</v>
      </c>
      <c r="P111" s="100">
        <v>0</v>
      </c>
      <c r="Q111" s="3">
        <f t="shared" si="18"/>
        <v>0</v>
      </c>
      <c r="R111" s="5"/>
      <c r="S111" s="17">
        <f t="shared" si="19"/>
        <v>0</v>
      </c>
      <c r="T111" s="17">
        <f t="shared" si="20"/>
        <v>986784.43009357585</v>
      </c>
      <c r="U111" s="100">
        <v>0</v>
      </c>
      <c r="V111" s="3">
        <f t="shared" si="21"/>
        <v>0</v>
      </c>
      <c r="W111" s="5"/>
      <c r="X111" s="17">
        <f t="shared" si="22"/>
        <v>0</v>
      </c>
      <c r="Y111" s="17">
        <f t="shared" si="23"/>
        <v>1006520.1186954473</v>
      </c>
      <c r="Z111" s="100">
        <v>0</v>
      </c>
      <c r="AA111" s="3">
        <f t="shared" si="24"/>
        <v>0</v>
      </c>
      <c r="AB111" s="5"/>
      <c r="AC111" s="17">
        <f t="shared" si="25"/>
        <v>0</v>
      </c>
      <c r="AD111" s="17">
        <f t="shared" si="26"/>
        <v>1026650.5210693562</v>
      </c>
      <c r="AE111" s="100">
        <v>0</v>
      </c>
      <c r="AF111" s="3">
        <f t="shared" si="27"/>
        <v>0</v>
      </c>
    </row>
    <row r="112" spans="2:32">
      <c r="B112" s="156"/>
      <c r="C112" s="152"/>
      <c r="D112" s="159"/>
      <c r="E112" s="141"/>
      <c r="F112" s="22" t="s">
        <v>243</v>
      </c>
      <c r="G112" s="24" t="s">
        <v>244</v>
      </c>
      <c r="H112" s="5"/>
      <c r="I112" s="17">
        <f t="shared" si="14"/>
        <v>0</v>
      </c>
      <c r="J112" s="100">
        <v>898547.10443778546</v>
      </c>
      <c r="K112" s="100">
        <v>0</v>
      </c>
      <c r="L112" s="3">
        <f t="shared" si="15"/>
        <v>0</v>
      </c>
      <c r="M112" s="5"/>
      <c r="N112" s="17">
        <f t="shared" si="16"/>
        <v>0</v>
      </c>
      <c r="O112" s="17">
        <f t="shared" si="17"/>
        <v>916518.04652654112</v>
      </c>
      <c r="P112" s="100">
        <v>0</v>
      </c>
      <c r="Q112" s="3">
        <f t="shared" si="18"/>
        <v>0</v>
      </c>
      <c r="R112" s="5"/>
      <c r="S112" s="17">
        <f t="shared" si="19"/>
        <v>0</v>
      </c>
      <c r="T112" s="17">
        <f t="shared" si="20"/>
        <v>934848.40745707194</v>
      </c>
      <c r="U112" s="100">
        <v>0</v>
      </c>
      <c r="V112" s="3">
        <f t="shared" si="21"/>
        <v>0</v>
      </c>
      <c r="W112" s="5"/>
      <c r="X112" s="17">
        <f t="shared" si="22"/>
        <v>0</v>
      </c>
      <c r="Y112" s="17">
        <f t="shared" si="23"/>
        <v>953545.37560621335</v>
      </c>
      <c r="Z112" s="100">
        <v>0</v>
      </c>
      <c r="AA112" s="3">
        <f t="shared" si="24"/>
        <v>0</v>
      </c>
      <c r="AB112" s="5"/>
      <c r="AC112" s="17">
        <f t="shared" si="25"/>
        <v>0</v>
      </c>
      <c r="AD112" s="17">
        <f t="shared" si="26"/>
        <v>972616.28311833763</v>
      </c>
      <c r="AE112" s="100">
        <v>0</v>
      </c>
      <c r="AF112" s="3">
        <f t="shared" si="27"/>
        <v>0</v>
      </c>
    </row>
    <row r="113" spans="2:32" ht="13.8" thickBot="1">
      <c r="B113" s="156"/>
      <c r="C113" s="152"/>
      <c r="D113" s="160"/>
      <c r="E113" s="144"/>
      <c r="F113" s="30" t="s">
        <v>245</v>
      </c>
      <c r="G113" s="31" t="s">
        <v>246</v>
      </c>
      <c r="H113" s="5"/>
      <c r="I113" s="17">
        <f t="shared" si="14"/>
        <v>0</v>
      </c>
      <c r="J113" s="100">
        <v>843081.23379347776</v>
      </c>
      <c r="K113" s="100">
        <v>0</v>
      </c>
      <c r="L113" s="3">
        <f t="shared" si="15"/>
        <v>0</v>
      </c>
      <c r="M113" s="5"/>
      <c r="N113" s="17">
        <f t="shared" si="16"/>
        <v>0</v>
      </c>
      <c r="O113" s="17">
        <f t="shared" si="17"/>
        <v>859942.85846934735</v>
      </c>
      <c r="P113" s="100">
        <v>0</v>
      </c>
      <c r="Q113" s="3">
        <f t="shared" si="18"/>
        <v>0</v>
      </c>
      <c r="R113" s="5"/>
      <c r="S113" s="17">
        <f t="shared" si="19"/>
        <v>0</v>
      </c>
      <c r="T113" s="17">
        <f t="shared" si="20"/>
        <v>877141.71563873428</v>
      </c>
      <c r="U113" s="100">
        <v>0</v>
      </c>
      <c r="V113" s="3">
        <f t="shared" si="21"/>
        <v>0</v>
      </c>
      <c r="W113" s="5"/>
      <c r="X113" s="17">
        <f t="shared" si="22"/>
        <v>0</v>
      </c>
      <c r="Y113" s="17">
        <f t="shared" si="23"/>
        <v>894684.54995150899</v>
      </c>
      <c r="Z113" s="100">
        <v>0</v>
      </c>
      <c r="AA113" s="3">
        <f t="shared" si="24"/>
        <v>0</v>
      </c>
      <c r="AB113" s="5"/>
      <c r="AC113" s="17">
        <f t="shared" si="25"/>
        <v>0</v>
      </c>
      <c r="AD113" s="17">
        <f t="shared" si="26"/>
        <v>912578.24095053913</v>
      </c>
      <c r="AE113" s="100">
        <v>0</v>
      </c>
      <c r="AF113" s="3">
        <f t="shared" si="27"/>
        <v>0</v>
      </c>
    </row>
    <row r="114" spans="2:32">
      <c r="B114" s="156"/>
      <c r="C114" s="152"/>
      <c r="D114" s="158">
        <v>3.2</v>
      </c>
      <c r="E114" s="140" t="s">
        <v>21</v>
      </c>
      <c r="F114" s="28" t="s">
        <v>247</v>
      </c>
      <c r="G114" s="29" t="s">
        <v>248</v>
      </c>
      <c r="H114" s="5"/>
      <c r="I114" s="17">
        <f t="shared" si="14"/>
        <v>0</v>
      </c>
      <c r="J114" s="100"/>
      <c r="K114" s="100"/>
      <c r="L114" s="3">
        <f t="shared" si="15"/>
        <v>0</v>
      </c>
      <c r="M114" s="5"/>
      <c r="N114" s="17">
        <f t="shared" si="16"/>
        <v>0</v>
      </c>
      <c r="O114" s="17">
        <f t="shared" si="17"/>
        <v>0</v>
      </c>
      <c r="P114" s="100"/>
      <c r="Q114" s="3">
        <f t="shared" si="18"/>
        <v>0</v>
      </c>
      <c r="R114" s="5"/>
      <c r="S114" s="17">
        <f t="shared" si="19"/>
        <v>0</v>
      </c>
      <c r="T114" s="17">
        <f t="shared" si="20"/>
        <v>0</v>
      </c>
      <c r="U114" s="100"/>
      <c r="V114" s="3">
        <f t="shared" si="21"/>
        <v>0</v>
      </c>
      <c r="W114" s="5"/>
      <c r="X114" s="17">
        <f t="shared" si="22"/>
        <v>0</v>
      </c>
      <c r="Y114" s="17">
        <f t="shared" si="23"/>
        <v>0</v>
      </c>
      <c r="Z114" s="100"/>
      <c r="AA114" s="3">
        <f t="shared" si="24"/>
        <v>0</v>
      </c>
      <c r="AB114" s="5"/>
      <c r="AC114" s="17">
        <f t="shared" si="25"/>
        <v>0</v>
      </c>
      <c r="AD114" s="17">
        <f t="shared" si="26"/>
        <v>0</v>
      </c>
      <c r="AE114" s="100"/>
      <c r="AF114" s="3">
        <f t="shared" si="27"/>
        <v>0</v>
      </c>
    </row>
    <row r="115" spans="2:32" ht="13.8" thickBot="1">
      <c r="B115" s="156"/>
      <c r="C115" s="152"/>
      <c r="D115" s="160"/>
      <c r="E115" s="144"/>
      <c r="F115" s="30" t="s">
        <v>249</v>
      </c>
      <c r="G115" s="31" t="s">
        <v>250</v>
      </c>
      <c r="H115" s="5"/>
      <c r="I115" s="17">
        <f t="shared" si="14"/>
        <v>0</v>
      </c>
      <c r="J115" s="100"/>
      <c r="K115" s="100"/>
      <c r="L115" s="3">
        <f t="shared" si="15"/>
        <v>0</v>
      </c>
      <c r="M115" s="5"/>
      <c r="N115" s="17">
        <f t="shared" si="16"/>
        <v>0</v>
      </c>
      <c r="O115" s="17">
        <f t="shared" si="17"/>
        <v>0</v>
      </c>
      <c r="P115" s="100"/>
      <c r="Q115" s="3">
        <f t="shared" si="18"/>
        <v>0</v>
      </c>
      <c r="R115" s="5"/>
      <c r="S115" s="17">
        <f t="shared" si="19"/>
        <v>0</v>
      </c>
      <c r="T115" s="17">
        <f t="shared" si="20"/>
        <v>0</v>
      </c>
      <c r="U115" s="100"/>
      <c r="V115" s="3">
        <f t="shared" si="21"/>
        <v>0</v>
      </c>
      <c r="W115" s="5"/>
      <c r="X115" s="17">
        <f t="shared" si="22"/>
        <v>0</v>
      </c>
      <c r="Y115" s="17">
        <f t="shared" si="23"/>
        <v>0</v>
      </c>
      <c r="Z115" s="100"/>
      <c r="AA115" s="3">
        <f t="shared" si="24"/>
        <v>0</v>
      </c>
      <c r="AB115" s="5"/>
      <c r="AC115" s="17">
        <f t="shared" si="25"/>
        <v>0</v>
      </c>
      <c r="AD115" s="17">
        <f t="shared" si="26"/>
        <v>0</v>
      </c>
      <c r="AE115" s="100"/>
      <c r="AF115" s="3">
        <f t="shared" si="27"/>
        <v>0</v>
      </c>
    </row>
    <row r="116" spans="2:32">
      <c r="B116" s="156"/>
      <c r="C116" s="152"/>
      <c r="D116" s="158">
        <v>3.4</v>
      </c>
      <c r="E116" s="140" t="s">
        <v>20</v>
      </c>
      <c r="F116" s="28" t="s">
        <v>251</v>
      </c>
      <c r="G116" s="29" t="s">
        <v>252</v>
      </c>
      <c r="H116" s="5"/>
      <c r="I116" s="17">
        <f t="shared" si="14"/>
        <v>0</v>
      </c>
      <c r="J116" s="100"/>
      <c r="K116" s="100"/>
      <c r="L116" s="3">
        <f t="shared" si="15"/>
        <v>0</v>
      </c>
      <c r="M116" s="5"/>
      <c r="N116" s="17">
        <f t="shared" si="16"/>
        <v>0</v>
      </c>
      <c r="O116" s="17">
        <f t="shared" si="17"/>
        <v>0</v>
      </c>
      <c r="P116" s="100"/>
      <c r="Q116" s="3">
        <f t="shared" si="18"/>
        <v>0</v>
      </c>
      <c r="R116" s="5"/>
      <c r="S116" s="17">
        <f t="shared" si="19"/>
        <v>0</v>
      </c>
      <c r="T116" s="17">
        <f t="shared" si="20"/>
        <v>0</v>
      </c>
      <c r="U116" s="100"/>
      <c r="V116" s="3">
        <f t="shared" si="21"/>
        <v>0</v>
      </c>
      <c r="W116" s="5"/>
      <c r="X116" s="17">
        <f t="shared" si="22"/>
        <v>0</v>
      </c>
      <c r="Y116" s="17">
        <f t="shared" si="23"/>
        <v>0</v>
      </c>
      <c r="Z116" s="100"/>
      <c r="AA116" s="3">
        <f t="shared" si="24"/>
        <v>0</v>
      </c>
      <c r="AB116" s="5"/>
      <c r="AC116" s="17">
        <f t="shared" si="25"/>
        <v>0</v>
      </c>
      <c r="AD116" s="17">
        <f t="shared" si="26"/>
        <v>0</v>
      </c>
      <c r="AE116" s="100"/>
      <c r="AF116" s="3">
        <f t="shared" si="27"/>
        <v>0</v>
      </c>
    </row>
    <row r="117" spans="2:32" ht="13.8" thickBot="1">
      <c r="B117" s="156"/>
      <c r="C117" s="152"/>
      <c r="D117" s="160"/>
      <c r="E117" s="144"/>
      <c r="F117" s="30" t="s">
        <v>253</v>
      </c>
      <c r="G117" s="31" t="s">
        <v>254</v>
      </c>
      <c r="H117" s="5"/>
      <c r="I117" s="17">
        <f t="shared" si="14"/>
        <v>0</v>
      </c>
      <c r="J117" s="100"/>
      <c r="K117" s="100"/>
      <c r="L117" s="3">
        <f t="shared" si="15"/>
        <v>0</v>
      </c>
      <c r="M117" s="5"/>
      <c r="N117" s="17">
        <f t="shared" si="16"/>
        <v>0</v>
      </c>
      <c r="O117" s="17">
        <f t="shared" si="17"/>
        <v>0</v>
      </c>
      <c r="P117" s="100"/>
      <c r="Q117" s="3">
        <f t="shared" si="18"/>
        <v>0</v>
      </c>
      <c r="R117" s="5"/>
      <c r="S117" s="17">
        <f t="shared" si="19"/>
        <v>0</v>
      </c>
      <c r="T117" s="17">
        <f t="shared" si="20"/>
        <v>0</v>
      </c>
      <c r="U117" s="100"/>
      <c r="V117" s="3">
        <f t="shared" si="21"/>
        <v>0</v>
      </c>
      <c r="W117" s="5"/>
      <c r="X117" s="17">
        <f t="shared" si="22"/>
        <v>0</v>
      </c>
      <c r="Y117" s="17">
        <f t="shared" si="23"/>
        <v>0</v>
      </c>
      <c r="Z117" s="100"/>
      <c r="AA117" s="3">
        <f t="shared" si="24"/>
        <v>0</v>
      </c>
      <c r="AB117" s="5"/>
      <c r="AC117" s="17">
        <f t="shared" si="25"/>
        <v>0</v>
      </c>
      <c r="AD117" s="17">
        <f t="shared" si="26"/>
        <v>0</v>
      </c>
      <c r="AE117" s="100"/>
      <c r="AF117" s="3">
        <f t="shared" si="27"/>
        <v>0</v>
      </c>
    </row>
    <row r="118" spans="2:32">
      <c r="B118" s="156"/>
      <c r="C118" s="152"/>
      <c r="D118" s="158">
        <v>3.5</v>
      </c>
      <c r="E118" s="141" t="s">
        <v>19</v>
      </c>
      <c r="F118" s="32" t="s">
        <v>255</v>
      </c>
      <c r="G118" s="33" t="s">
        <v>256</v>
      </c>
      <c r="H118" s="5"/>
      <c r="I118" s="17">
        <f t="shared" si="14"/>
        <v>0</v>
      </c>
      <c r="J118" s="100"/>
      <c r="K118" s="100"/>
      <c r="L118" s="3">
        <f t="shared" si="15"/>
        <v>0</v>
      </c>
      <c r="M118" s="5"/>
      <c r="N118" s="17">
        <f t="shared" si="16"/>
        <v>0</v>
      </c>
      <c r="O118" s="17">
        <f t="shared" si="17"/>
        <v>0</v>
      </c>
      <c r="P118" s="100"/>
      <c r="Q118" s="3">
        <f t="shared" si="18"/>
        <v>0</v>
      </c>
      <c r="R118" s="5"/>
      <c r="S118" s="17">
        <f t="shared" si="19"/>
        <v>0</v>
      </c>
      <c r="T118" s="17">
        <f t="shared" si="20"/>
        <v>0</v>
      </c>
      <c r="U118" s="100"/>
      <c r="V118" s="3">
        <f t="shared" si="21"/>
        <v>0</v>
      </c>
      <c r="W118" s="5"/>
      <c r="X118" s="17">
        <f t="shared" si="22"/>
        <v>0</v>
      </c>
      <c r="Y118" s="17">
        <f t="shared" si="23"/>
        <v>0</v>
      </c>
      <c r="Z118" s="100"/>
      <c r="AA118" s="3">
        <f t="shared" si="24"/>
        <v>0</v>
      </c>
      <c r="AB118" s="5"/>
      <c r="AC118" s="17">
        <f t="shared" si="25"/>
        <v>0</v>
      </c>
      <c r="AD118" s="17">
        <f t="shared" si="26"/>
        <v>0</v>
      </c>
      <c r="AE118" s="100"/>
      <c r="AF118" s="3">
        <f t="shared" si="27"/>
        <v>0</v>
      </c>
    </row>
    <row r="119" spans="2:32" ht="13.8" thickBot="1">
      <c r="B119" s="156"/>
      <c r="C119" s="152"/>
      <c r="D119" s="160"/>
      <c r="E119" s="144"/>
      <c r="F119" s="30" t="s">
        <v>257</v>
      </c>
      <c r="G119" s="31" t="s">
        <v>258</v>
      </c>
      <c r="H119" s="5"/>
      <c r="I119" s="17">
        <f t="shared" si="14"/>
        <v>0</v>
      </c>
      <c r="J119" s="100"/>
      <c r="K119" s="100"/>
      <c r="L119" s="3">
        <f t="shared" si="15"/>
        <v>0</v>
      </c>
      <c r="M119" s="5"/>
      <c r="N119" s="17">
        <f t="shared" si="16"/>
        <v>0</v>
      </c>
      <c r="O119" s="17">
        <f t="shared" si="17"/>
        <v>0</v>
      </c>
      <c r="P119" s="100"/>
      <c r="Q119" s="3">
        <f t="shared" si="18"/>
        <v>0</v>
      </c>
      <c r="R119" s="5"/>
      <c r="S119" s="17">
        <f t="shared" si="19"/>
        <v>0</v>
      </c>
      <c r="T119" s="17">
        <f t="shared" si="20"/>
        <v>0</v>
      </c>
      <c r="U119" s="100"/>
      <c r="V119" s="3">
        <f t="shared" si="21"/>
        <v>0</v>
      </c>
      <c r="W119" s="5"/>
      <c r="X119" s="17">
        <f t="shared" si="22"/>
        <v>0</v>
      </c>
      <c r="Y119" s="17">
        <f t="shared" si="23"/>
        <v>0</v>
      </c>
      <c r="Z119" s="100"/>
      <c r="AA119" s="3">
        <f t="shared" si="24"/>
        <v>0</v>
      </c>
      <c r="AB119" s="5"/>
      <c r="AC119" s="17">
        <f t="shared" si="25"/>
        <v>0</v>
      </c>
      <c r="AD119" s="17">
        <f t="shared" si="26"/>
        <v>0</v>
      </c>
      <c r="AE119" s="100"/>
      <c r="AF119" s="3">
        <f t="shared" si="27"/>
        <v>0</v>
      </c>
    </row>
    <row r="120" spans="2:32">
      <c r="B120" s="156"/>
      <c r="C120" s="152"/>
      <c r="D120" s="158">
        <v>3.3</v>
      </c>
      <c r="E120" s="140" t="s">
        <v>23</v>
      </c>
      <c r="F120" s="28" t="s">
        <v>259</v>
      </c>
      <c r="G120" s="29" t="s">
        <v>260</v>
      </c>
      <c r="H120" s="5"/>
      <c r="I120" s="17">
        <f t="shared" si="14"/>
        <v>0</v>
      </c>
      <c r="J120" s="100"/>
      <c r="K120" s="100"/>
      <c r="L120" s="3">
        <f t="shared" si="15"/>
        <v>0</v>
      </c>
      <c r="M120" s="5"/>
      <c r="N120" s="17">
        <f t="shared" si="16"/>
        <v>0</v>
      </c>
      <c r="O120" s="17">
        <f t="shared" si="17"/>
        <v>0</v>
      </c>
      <c r="P120" s="100"/>
      <c r="Q120" s="3">
        <f t="shared" si="18"/>
        <v>0</v>
      </c>
      <c r="R120" s="5"/>
      <c r="S120" s="17">
        <f t="shared" si="19"/>
        <v>0</v>
      </c>
      <c r="T120" s="17">
        <f t="shared" si="20"/>
        <v>0</v>
      </c>
      <c r="U120" s="100"/>
      <c r="V120" s="3">
        <f t="shared" si="21"/>
        <v>0</v>
      </c>
      <c r="W120" s="5"/>
      <c r="X120" s="17">
        <f t="shared" si="22"/>
        <v>0</v>
      </c>
      <c r="Y120" s="17">
        <f t="shared" si="23"/>
        <v>0</v>
      </c>
      <c r="Z120" s="100"/>
      <c r="AA120" s="3">
        <f t="shared" si="24"/>
        <v>0</v>
      </c>
      <c r="AB120" s="5"/>
      <c r="AC120" s="17">
        <f t="shared" si="25"/>
        <v>0</v>
      </c>
      <c r="AD120" s="17">
        <f t="shared" si="26"/>
        <v>0</v>
      </c>
      <c r="AE120" s="100"/>
      <c r="AF120" s="3">
        <f t="shared" si="27"/>
        <v>0</v>
      </c>
    </row>
    <row r="121" spans="2:32" ht="13.8" thickBot="1">
      <c r="B121" s="156"/>
      <c r="C121" s="152"/>
      <c r="D121" s="160"/>
      <c r="E121" s="144"/>
      <c r="F121" s="30" t="s">
        <v>261</v>
      </c>
      <c r="G121" s="31" t="s">
        <v>262</v>
      </c>
      <c r="H121" s="5"/>
      <c r="I121" s="17">
        <f t="shared" si="14"/>
        <v>0</v>
      </c>
      <c r="J121" s="100"/>
      <c r="K121" s="100"/>
      <c r="L121" s="3">
        <f t="shared" si="15"/>
        <v>0</v>
      </c>
      <c r="M121" s="5"/>
      <c r="N121" s="17">
        <f t="shared" si="16"/>
        <v>0</v>
      </c>
      <c r="O121" s="17">
        <f t="shared" si="17"/>
        <v>0</v>
      </c>
      <c r="P121" s="100"/>
      <c r="Q121" s="3">
        <f t="shared" si="18"/>
        <v>0</v>
      </c>
      <c r="R121" s="5"/>
      <c r="S121" s="17">
        <f t="shared" si="19"/>
        <v>0</v>
      </c>
      <c r="T121" s="17">
        <f t="shared" si="20"/>
        <v>0</v>
      </c>
      <c r="U121" s="100"/>
      <c r="V121" s="3">
        <f t="shared" si="21"/>
        <v>0</v>
      </c>
      <c r="W121" s="5"/>
      <c r="X121" s="17">
        <f t="shared" si="22"/>
        <v>0</v>
      </c>
      <c r="Y121" s="17">
        <f t="shared" si="23"/>
        <v>0</v>
      </c>
      <c r="Z121" s="100"/>
      <c r="AA121" s="3">
        <f t="shared" si="24"/>
        <v>0</v>
      </c>
      <c r="AB121" s="5"/>
      <c r="AC121" s="17">
        <f t="shared" si="25"/>
        <v>0</v>
      </c>
      <c r="AD121" s="17">
        <f t="shared" si="26"/>
        <v>0</v>
      </c>
      <c r="AE121" s="100"/>
      <c r="AF121" s="3">
        <f t="shared" si="27"/>
        <v>0</v>
      </c>
    </row>
    <row r="122" spans="2:32">
      <c r="B122" s="156"/>
      <c r="C122" s="152"/>
      <c r="D122" s="158">
        <v>3.6</v>
      </c>
      <c r="E122" s="140" t="s">
        <v>22</v>
      </c>
      <c r="F122" s="28" t="s">
        <v>263</v>
      </c>
      <c r="G122" s="29" t="s">
        <v>264</v>
      </c>
      <c r="H122" s="5"/>
      <c r="I122" s="17">
        <f t="shared" si="14"/>
        <v>0</v>
      </c>
      <c r="J122" s="100"/>
      <c r="K122" s="100"/>
      <c r="L122" s="3">
        <f t="shared" si="15"/>
        <v>0</v>
      </c>
      <c r="M122" s="5"/>
      <c r="N122" s="17">
        <f t="shared" si="16"/>
        <v>0</v>
      </c>
      <c r="O122" s="17">
        <f t="shared" si="17"/>
        <v>0</v>
      </c>
      <c r="P122" s="100"/>
      <c r="Q122" s="3">
        <f t="shared" si="18"/>
        <v>0</v>
      </c>
      <c r="R122" s="5"/>
      <c r="S122" s="17">
        <f t="shared" si="19"/>
        <v>0</v>
      </c>
      <c r="T122" s="17">
        <f t="shared" si="20"/>
        <v>0</v>
      </c>
      <c r="U122" s="100"/>
      <c r="V122" s="3">
        <f t="shared" si="21"/>
        <v>0</v>
      </c>
      <c r="W122" s="5"/>
      <c r="X122" s="17">
        <f t="shared" si="22"/>
        <v>0</v>
      </c>
      <c r="Y122" s="17">
        <f t="shared" si="23"/>
        <v>0</v>
      </c>
      <c r="Z122" s="100"/>
      <c r="AA122" s="3">
        <f t="shared" si="24"/>
        <v>0</v>
      </c>
      <c r="AB122" s="5"/>
      <c r="AC122" s="17">
        <f t="shared" si="25"/>
        <v>0</v>
      </c>
      <c r="AD122" s="17">
        <f t="shared" si="26"/>
        <v>0</v>
      </c>
      <c r="AE122" s="100"/>
      <c r="AF122" s="3">
        <f t="shared" si="27"/>
        <v>0</v>
      </c>
    </row>
    <row r="123" spans="2:32">
      <c r="B123" s="156"/>
      <c r="C123" s="152"/>
      <c r="D123" s="159"/>
      <c r="E123" s="141"/>
      <c r="F123" s="22" t="s">
        <v>265</v>
      </c>
      <c r="G123" s="24" t="s">
        <v>266</v>
      </c>
      <c r="H123" s="5"/>
      <c r="I123" s="17">
        <f t="shared" si="14"/>
        <v>0</v>
      </c>
      <c r="J123" s="100"/>
      <c r="K123" s="100"/>
      <c r="L123" s="3">
        <f t="shared" si="15"/>
        <v>0</v>
      </c>
      <c r="M123" s="5"/>
      <c r="N123" s="17">
        <f t="shared" si="16"/>
        <v>0</v>
      </c>
      <c r="O123" s="17">
        <f t="shared" si="17"/>
        <v>0</v>
      </c>
      <c r="P123" s="100"/>
      <c r="Q123" s="3">
        <f t="shared" si="18"/>
        <v>0</v>
      </c>
      <c r="R123" s="5"/>
      <c r="S123" s="17">
        <f t="shared" si="19"/>
        <v>0</v>
      </c>
      <c r="T123" s="17">
        <f t="shared" si="20"/>
        <v>0</v>
      </c>
      <c r="U123" s="100"/>
      <c r="V123" s="3">
        <f t="shared" si="21"/>
        <v>0</v>
      </c>
      <c r="W123" s="5"/>
      <c r="X123" s="17">
        <f t="shared" si="22"/>
        <v>0</v>
      </c>
      <c r="Y123" s="17">
        <f t="shared" si="23"/>
        <v>0</v>
      </c>
      <c r="Z123" s="100"/>
      <c r="AA123" s="3">
        <f t="shared" si="24"/>
        <v>0</v>
      </c>
      <c r="AB123" s="5"/>
      <c r="AC123" s="17">
        <f t="shared" si="25"/>
        <v>0</v>
      </c>
      <c r="AD123" s="17">
        <f t="shared" si="26"/>
        <v>0</v>
      </c>
      <c r="AE123" s="100"/>
      <c r="AF123" s="3">
        <f t="shared" si="27"/>
        <v>0</v>
      </c>
    </row>
    <row r="124" spans="2:32">
      <c r="B124" s="156"/>
      <c r="C124" s="152"/>
      <c r="D124" s="159"/>
      <c r="E124" s="141"/>
      <c r="F124" s="22" t="s">
        <v>267</v>
      </c>
      <c r="G124" s="24" t="s">
        <v>268</v>
      </c>
      <c r="H124" s="5"/>
      <c r="I124" s="17">
        <f t="shared" si="14"/>
        <v>0</v>
      </c>
      <c r="J124" s="100"/>
      <c r="K124" s="100"/>
      <c r="L124" s="3">
        <f t="shared" si="15"/>
        <v>0</v>
      </c>
      <c r="M124" s="5"/>
      <c r="N124" s="17">
        <f t="shared" si="16"/>
        <v>0</v>
      </c>
      <c r="O124" s="17">
        <f t="shared" si="17"/>
        <v>0</v>
      </c>
      <c r="P124" s="100"/>
      <c r="Q124" s="3">
        <f t="shared" si="18"/>
        <v>0</v>
      </c>
      <c r="R124" s="5"/>
      <c r="S124" s="17">
        <f t="shared" si="19"/>
        <v>0</v>
      </c>
      <c r="T124" s="17">
        <f t="shared" si="20"/>
        <v>0</v>
      </c>
      <c r="U124" s="100"/>
      <c r="V124" s="3">
        <f t="shared" si="21"/>
        <v>0</v>
      </c>
      <c r="W124" s="5"/>
      <c r="X124" s="17">
        <f t="shared" si="22"/>
        <v>0</v>
      </c>
      <c r="Y124" s="17">
        <f t="shared" si="23"/>
        <v>0</v>
      </c>
      <c r="Z124" s="100"/>
      <c r="AA124" s="3">
        <f t="shared" si="24"/>
        <v>0</v>
      </c>
      <c r="AB124" s="5"/>
      <c r="AC124" s="17">
        <f t="shared" si="25"/>
        <v>0</v>
      </c>
      <c r="AD124" s="17">
        <f t="shared" si="26"/>
        <v>0</v>
      </c>
      <c r="AE124" s="100"/>
      <c r="AF124" s="3">
        <f t="shared" si="27"/>
        <v>0</v>
      </c>
    </row>
    <row r="125" spans="2:32" ht="13.8" thickBot="1">
      <c r="B125" s="156"/>
      <c r="C125" s="152"/>
      <c r="D125" s="160"/>
      <c r="E125" s="144"/>
      <c r="F125" s="30" t="s">
        <v>269</v>
      </c>
      <c r="G125" s="31" t="s">
        <v>270</v>
      </c>
      <c r="H125" s="5"/>
      <c r="I125" s="17">
        <f t="shared" si="14"/>
        <v>0</v>
      </c>
      <c r="J125" s="100"/>
      <c r="K125" s="100"/>
      <c r="L125" s="3">
        <f t="shared" si="15"/>
        <v>0</v>
      </c>
      <c r="M125" s="5"/>
      <c r="N125" s="17">
        <f t="shared" si="16"/>
        <v>0</v>
      </c>
      <c r="O125" s="17">
        <f t="shared" si="17"/>
        <v>0</v>
      </c>
      <c r="P125" s="100"/>
      <c r="Q125" s="3">
        <f t="shared" si="18"/>
        <v>0</v>
      </c>
      <c r="R125" s="5"/>
      <c r="S125" s="17">
        <f t="shared" si="19"/>
        <v>0</v>
      </c>
      <c r="T125" s="17">
        <f t="shared" si="20"/>
        <v>0</v>
      </c>
      <c r="U125" s="100"/>
      <c r="V125" s="3">
        <f t="shared" si="21"/>
        <v>0</v>
      </c>
      <c r="W125" s="5"/>
      <c r="X125" s="17">
        <f t="shared" si="22"/>
        <v>0</v>
      </c>
      <c r="Y125" s="17">
        <f t="shared" si="23"/>
        <v>0</v>
      </c>
      <c r="Z125" s="100"/>
      <c r="AA125" s="3">
        <f t="shared" si="24"/>
        <v>0</v>
      </c>
      <c r="AB125" s="5"/>
      <c r="AC125" s="17">
        <f t="shared" si="25"/>
        <v>0</v>
      </c>
      <c r="AD125" s="17">
        <f t="shared" si="26"/>
        <v>0</v>
      </c>
      <c r="AE125" s="100"/>
      <c r="AF125" s="3">
        <f t="shared" si="27"/>
        <v>0</v>
      </c>
    </row>
    <row r="126" spans="2:32">
      <c r="B126" s="156"/>
      <c r="C126" s="152"/>
      <c r="D126" s="158">
        <v>3.7</v>
      </c>
      <c r="E126" s="141" t="s">
        <v>24</v>
      </c>
      <c r="F126" s="32" t="s">
        <v>271</v>
      </c>
      <c r="G126" s="33" t="s">
        <v>272</v>
      </c>
      <c r="H126" s="5"/>
      <c r="I126" s="17">
        <f t="shared" si="14"/>
        <v>0</v>
      </c>
      <c r="J126" s="100"/>
      <c r="K126" s="100"/>
      <c r="L126" s="3">
        <f t="shared" si="15"/>
        <v>0</v>
      </c>
      <c r="M126" s="5"/>
      <c r="N126" s="17">
        <f t="shared" si="16"/>
        <v>0</v>
      </c>
      <c r="O126" s="17">
        <f t="shared" si="17"/>
        <v>0</v>
      </c>
      <c r="P126" s="100"/>
      <c r="Q126" s="3">
        <f t="shared" si="18"/>
        <v>0</v>
      </c>
      <c r="R126" s="5"/>
      <c r="S126" s="17">
        <f t="shared" si="19"/>
        <v>0</v>
      </c>
      <c r="T126" s="17">
        <f t="shared" si="20"/>
        <v>0</v>
      </c>
      <c r="U126" s="100"/>
      <c r="V126" s="3">
        <f t="shared" si="21"/>
        <v>0</v>
      </c>
      <c r="W126" s="5"/>
      <c r="X126" s="17">
        <f t="shared" si="22"/>
        <v>0</v>
      </c>
      <c r="Y126" s="17">
        <f t="shared" si="23"/>
        <v>0</v>
      </c>
      <c r="Z126" s="100"/>
      <c r="AA126" s="3">
        <f t="shared" si="24"/>
        <v>0</v>
      </c>
      <c r="AB126" s="5"/>
      <c r="AC126" s="17">
        <f t="shared" si="25"/>
        <v>0</v>
      </c>
      <c r="AD126" s="17">
        <f t="shared" si="26"/>
        <v>0</v>
      </c>
      <c r="AE126" s="100"/>
      <c r="AF126" s="3">
        <f t="shared" si="27"/>
        <v>0</v>
      </c>
    </row>
    <row r="127" spans="2:32" ht="13.8" thickBot="1">
      <c r="B127" s="157"/>
      <c r="C127" s="153"/>
      <c r="D127" s="159"/>
      <c r="E127" s="141"/>
      <c r="F127" s="26" t="s">
        <v>273</v>
      </c>
      <c r="G127" s="27" t="s">
        <v>274</v>
      </c>
      <c r="H127" s="5"/>
      <c r="I127" s="17">
        <f t="shared" si="14"/>
        <v>0</v>
      </c>
      <c r="J127" s="100"/>
      <c r="K127" s="100"/>
      <c r="L127" s="3">
        <f t="shared" si="15"/>
        <v>0</v>
      </c>
      <c r="M127" s="5"/>
      <c r="N127" s="17">
        <f t="shared" si="16"/>
        <v>0</v>
      </c>
      <c r="O127" s="17">
        <f t="shared" si="17"/>
        <v>0</v>
      </c>
      <c r="P127" s="100"/>
      <c r="Q127" s="3">
        <f t="shared" si="18"/>
        <v>0</v>
      </c>
      <c r="R127" s="5"/>
      <c r="S127" s="17">
        <f t="shared" si="19"/>
        <v>0</v>
      </c>
      <c r="T127" s="17">
        <f t="shared" si="20"/>
        <v>0</v>
      </c>
      <c r="U127" s="100"/>
      <c r="V127" s="3">
        <f t="shared" si="21"/>
        <v>0</v>
      </c>
      <c r="W127" s="5"/>
      <c r="X127" s="17">
        <f t="shared" si="22"/>
        <v>0</v>
      </c>
      <c r="Y127" s="17">
        <f t="shared" si="23"/>
        <v>0</v>
      </c>
      <c r="Z127" s="100"/>
      <c r="AA127" s="3">
        <f t="shared" si="24"/>
        <v>0</v>
      </c>
      <c r="AB127" s="5"/>
      <c r="AC127" s="17">
        <f t="shared" si="25"/>
        <v>0</v>
      </c>
      <c r="AD127" s="17">
        <f t="shared" si="26"/>
        <v>0</v>
      </c>
      <c r="AE127" s="100"/>
      <c r="AF127" s="3">
        <f t="shared" si="27"/>
        <v>0</v>
      </c>
    </row>
    <row r="128" spans="2:32" ht="13.8" thickBot="1">
      <c r="B128" s="155">
        <v>4</v>
      </c>
      <c r="C128" s="154" t="s">
        <v>25</v>
      </c>
      <c r="D128" s="44">
        <v>4.0999999999999996</v>
      </c>
      <c r="E128" s="45" t="s">
        <v>6</v>
      </c>
      <c r="F128" s="38">
        <v>238</v>
      </c>
      <c r="G128" s="39" t="s">
        <v>47</v>
      </c>
      <c r="H128" s="5"/>
      <c r="I128" s="17">
        <f t="shared" si="14"/>
        <v>0</v>
      </c>
      <c r="J128" s="100">
        <v>564503.52639170561</v>
      </c>
      <c r="K128" s="100">
        <v>0</v>
      </c>
      <c r="L128" s="3">
        <f t="shared" si="15"/>
        <v>0</v>
      </c>
      <c r="M128" s="5"/>
      <c r="N128" s="17">
        <f t="shared" si="16"/>
        <v>0</v>
      </c>
      <c r="O128" s="17">
        <f t="shared" si="17"/>
        <v>575793.59691953973</v>
      </c>
      <c r="P128" s="100">
        <v>0</v>
      </c>
      <c r="Q128" s="3">
        <f t="shared" si="18"/>
        <v>0</v>
      </c>
      <c r="R128" s="5"/>
      <c r="S128" s="17">
        <f t="shared" si="19"/>
        <v>0</v>
      </c>
      <c r="T128" s="17">
        <f t="shared" si="20"/>
        <v>587309.46885793051</v>
      </c>
      <c r="U128" s="100">
        <v>0</v>
      </c>
      <c r="V128" s="3">
        <f t="shared" si="21"/>
        <v>0</v>
      </c>
      <c r="W128" s="5"/>
      <c r="X128" s="17">
        <f t="shared" si="22"/>
        <v>0</v>
      </c>
      <c r="Y128" s="17">
        <f t="shared" si="23"/>
        <v>599055.65823508915</v>
      </c>
      <c r="Z128" s="100">
        <v>0</v>
      </c>
      <c r="AA128" s="3">
        <f t="shared" si="24"/>
        <v>0</v>
      </c>
      <c r="AB128" s="5"/>
      <c r="AC128" s="17">
        <f t="shared" si="25"/>
        <v>0</v>
      </c>
      <c r="AD128" s="17">
        <f t="shared" si="26"/>
        <v>611036.77139979089</v>
      </c>
      <c r="AE128" s="100">
        <v>0</v>
      </c>
      <c r="AF128" s="3">
        <f t="shared" si="27"/>
        <v>0</v>
      </c>
    </row>
    <row r="129" spans="2:32">
      <c r="B129" s="156"/>
      <c r="C129" s="152"/>
      <c r="D129" s="158">
        <v>4.2</v>
      </c>
      <c r="E129" s="140" t="s">
        <v>26</v>
      </c>
      <c r="F129" s="28">
        <v>239</v>
      </c>
      <c r="G129" s="34" t="s">
        <v>48</v>
      </c>
      <c r="H129" s="5"/>
      <c r="I129" s="17">
        <f t="shared" si="14"/>
        <v>0</v>
      </c>
      <c r="J129" s="100"/>
      <c r="K129" s="100"/>
      <c r="L129" s="3">
        <f t="shared" si="15"/>
        <v>0</v>
      </c>
      <c r="M129" s="5"/>
      <c r="N129" s="17">
        <f t="shared" si="16"/>
        <v>0</v>
      </c>
      <c r="O129" s="17">
        <f t="shared" si="17"/>
        <v>0</v>
      </c>
      <c r="P129" s="100"/>
      <c r="Q129" s="3">
        <f t="shared" si="18"/>
        <v>0</v>
      </c>
      <c r="R129" s="5"/>
      <c r="S129" s="17">
        <f t="shared" si="19"/>
        <v>0</v>
      </c>
      <c r="T129" s="17">
        <f t="shared" si="20"/>
        <v>0</v>
      </c>
      <c r="U129" s="100"/>
      <c r="V129" s="3">
        <f t="shared" si="21"/>
        <v>0</v>
      </c>
      <c r="W129" s="5"/>
      <c r="X129" s="17">
        <f t="shared" si="22"/>
        <v>0</v>
      </c>
      <c r="Y129" s="17">
        <f t="shared" si="23"/>
        <v>0</v>
      </c>
      <c r="Z129" s="100"/>
      <c r="AA129" s="3">
        <f t="shared" si="24"/>
        <v>0</v>
      </c>
      <c r="AB129" s="5"/>
      <c r="AC129" s="17">
        <f t="shared" si="25"/>
        <v>0</v>
      </c>
      <c r="AD129" s="17">
        <f t="shared" si="26"/>
        <v>0</v>
      </c>
      <c r="AE129" s="100"/>
      <c r="AF129" s="3">
        <f t="shared" si="27"/>
        <v>0</v>
      </c>
    </row>
    <row r="130" spans="2:32">
      <c r="B130" s="156"/>
      <c r="C130" s="152"/>
      <c r="D130" s="159"/>
      <c r="E130" s="141"/>
      <c r="F130" s="22" t="s">
        <v>275</v>
      </c>
      <c r="G130" s="24" t="s">
        <v>182</v>
      </c>
      <c r="H130" s="5"/>
      <c r="I130" s="17">
        <f t="shared" si="14"/>
        <v>0</v>
      </c>
      <c r="J130" s="100"/>
      <c r="K130" s="100"/>
      <c r="L130" s="3">
        <f t="shared" si="15"/>
        <v>0</v>
      </c>
      <c r="M130" s="5"/>
      <c r="N130" s="17">
        <f t="shared" si="16"/>
        <v>0</v>
      </c>
      <c r="O130" s="17">
        <f t="shared" si="17"/>
        <v>0</v>
      </c>
      <c r="P130" s="100"/>
      <c r="Q130" s="3">
        <f t="shared" si="18"/>
        <v>0</v>
      </c>
      <c r="R130" s="5"/>
      <c r="S130" s="17">
        <f t="shared" si="19"/>
        <v>0</v>
      </c>
      <c r="T130" s="17">
        <f t="shared" si="20"/>
        <v>0</v>
      </c>
      <c r="U130" s="100"/>
      <c r="V130" s="3">
        <f t="shared" si="21"/>
        <v>0</v>
      </c>
      <c r="W130" s="5"/>
      <c r="X130" s="17">
        <f t="shared" si="22"/>
        <v>0</v>
      </c>
      <c r="Y130" s="17">
        <f t="shared" si="23"/>
        <v>0</v>
      </c>
      <c r="Z130" s="100"/>
      <c r="AA130" s="3">
        <f t="shared" si="24"/>
        <v>0</v>
      </c>
      <c r="AB130" s="5"/>
      <c r="AC130" s="17">
        <f t="shared" si="25"/>
        <v>0</v>
      </c>
      <c r="AD130" s="17">
        <f t="shared" si="26"/>
        <v>0</v>
      </c>
      <c r="AE130" s="100"/>
      <c r="AF130" s="3">
        <f t="shared" si="27"/>
        <v>0</v>
      </c>
    </row>
    <row r="131" spans="2:32">
      <c r="B131" s="156"/>
      <c r="C131" s="152"/>
      <c r="D131" s="159"/>
      <c r="E131" s="141"/>
      <c r="F131" s="22" t="s">
        <v>276</v>
      </c>
      <c r="G131" s="24" t="s">
        <v>80</v>
      </c>
      <c r="H131" s="5"/>
      <c r="I131" s="17">
        <f t="shared" si="14"/>
        <v>0</v>
      </c>
      <c r="J131" s="100"/>
      <c r="K131" s="100"/>
      <c r="L131" s="3">
        <f t="shared" si="15"/>
        <v>0</v>
      </c>
      <c r="M131" s="5"/>
      <c r="N131" s="17">
        <f t="shared" si="16"/>
        <v>0</v>
      </c>
      <c r="O131" s="17">
        <f t="shared" si="17"/>
        <v>0</v>
      </c>
      <c r="P131" s="100"/>
      <c r="Q131" s="3">
        <f t="shared" si="18"/>
        <v>0</v>
      </c>
      <c r="R131" s="5"/>
      <c r="S131" s="17">
        <f t="shared" si="19"/>
        <v>0</v>
      </c>
      <c r="T131" s="17">
        <f t="shared" si="20"/>
        <v>0</v>
      </c>
      <c r="U131" s="100"/>
      <c r="V131" s="3">
        <f t="shared" si="21"/>
        <v>0</v>
      </c>
      <c r="W131" s="5"/>
      <c r="X131" s="17">
        <f t="shared" si="22"/>
        <v>0</v>
      </c>
      <c r="Y131" s="17">
        <f t="shared" si="23"/>
        <v>0</v>
      </c>
      <c r="Z131" s="100"/>
      <c r="AA131" s="3">
        <f t="shared" si="24"/>
        <v>0</v>
      </c>
      <c r="AB131" s="5"/>
      <c r="AC131" s="17">
        <f t="shared" si="25"/>
        <v>0</v>
      </c>
      <c r="AD131" s="17">
        <f t="shared" si="26"/>
        <v>0</v>
      </c>
      <c r="AE131" s="100"/>
      <c r="AF131" s="3">
        <f t="shared" si="27"/>
        <v>0</v>
      </c>
    </row>
    <row r="132" spans="2:32">
      <c r="B132" s="156"/>
      <c r="C132" s="152"/>
      <c r="D132" s="159"/>
      <c r="E132" s="141"/>
      <c r="F132" s="22" t="s">
        <v>277</v>
      </c>
      <c r="G132" s="24" t="s">
        <v>82</v>
      </c>
      <c r="H132" s="5"/>
      <c r="I132" s="17">
        <f t="shared" si="14"/>
        <v>0</v>
      </c>
      <c r="J132" s="100"/>
      <c r="K132" s="100"/>
      <c r="L132" s="3">
        <f t="shared" si="15"/>
        <v>0</v>
      </c>
      <c r="M132" s="5"/>
      <c r="N132" s="17">
        <f t="shared" si="16"/>
        <v>0</v>
      </c>
      <c r="O132" s="17">
        <f t="shared" si="17"/>
        <v>0</v>
      </c>
      <c r="P132" s="100"/>
      <c r="Q132" s="3">
        <f t="shared" si="18"/>
        <v>0</v>
      </c>
      <c r="R132" s="5"/>
      <c r="S132" s="17">
        <f t="shared" si="19"/>
        <v>0</v>
      </c>
      <c r="T132" s="17">
        <f t="shared" si="20"/>
        <v>0</v>
      </c>
      <c r="U132" s="100"/>
      <c r="V132" s="3">
        <f t="shared" si="21"/>
        <v>0</v>
      </c>
      <c r="W132" s="5"/>
      <c r="X132" s="17">
        <f t="shared" si="22"/>
        <v>0</v>
      </c>
      <c r="Y132" s="17">
        <f t="shared" si="23"/>
        <v>0</v>
      </c>
      <c r="Z132" s="100"/>
      <c r="AA132" s="3">
        <f t="shared" si="24"/>
        <v>0</v>
      </c>
      <c r="AB132" s="5"/>
      <c r="AC132" s="17">
        <f t="shared" si="25"/>
        <v>0</v>
      </c>
      <c r="AD132" s="17">
        <f t="shared" si="26"/>
        <v>0</v>
      </c>
      <c r="AE132" s="100"/>
      <c r="AF132" s="3">
        <f t="shared" si="27"/>
        <v>0</v>
      </c>
    </row>
    <row r="133" spans="2:32">
      <c r="B133" s="156"/>
      <c r="C133" s="152"/>
      <c r="D133" s="159"/>
      <c r="E133" s="141"/>
      <c r="F133" s="22" t="s">
        <v>278</v>
      </c>
      <c r="G133" s="24" t="s">
        <v>279</v>
      </c>
      <c r="H133" s="5"/>
      <c r="I133" s="17">
        <f t="shared" si="14"/>
        <v>0</v>
      </c>
      <c r="J133" s="100"/>
      <c r="K133" s="100"/>
      <c r="L133" s="3">
        <f t="shared" si="15"/>
        <v>0</v>
      </c>
      <c r="M133" s="5"/>
      <c r="N133" s="17">
        <f t="shared" si="16"/>
        <v>0</v>
      </c>
      <c r="O133" s="17">
        <f t="shared" si="17"/>
        <v>0</v>
      </c>
      <c r="P133" s="100"/>
      <c r="Q133" s="3">
        <f t="shared" si="18"/>
        <v>0</v>
      </c>
      <c r="R133" s="5"/>
      <c r="S133" s="17">
        <f t="shared" si="19"/>
        <v>0</v>
      </c>
      <c r="T133" s="17">
        <f t="shared" si="20"/>
        <v>0</v>
      </c>
      <c r="U133" s="100"/>
      <c r="V133" s="3">
        <f t="shared" si="21"/>
        <v>0</v>
      </c>
      <c r="W133" s="5"/>
      <c r="X133" s="17">
        <f t="shared" si="22"/>
        <v>0</v>
      </c>
      <c r="Y133" s="17">
        <f t="shared" si="23"/>
        <v>0</v>
      </c>
      <c r="Z133" s="100"/>
      <c r="AA133" s="3">
        <f t="shared" si="24"/>
        <v>0</v>
      </c>
      <c r="AB133" s="5"/>
      <c r="AC133" s="17">
        <f t="shared" si="25"/>
        <v>0</v>
      </c>
      <c r="AD133" s="17">
        <f t="shared" si="26"/>
        <v>0</v>
      </c>
      <c r="AE133" s="100"/>
      <c r="AF133" s="3">
        <f t="shared" si="27"/>
        <v>0</v>
      </c>
    </row>
    <row r="134" spans="2:32">
      <c r="B134" s="156"/>
      <c r="C134" s="152"/>
      <c r="D134" s="159"/>
      <c r="E134" s="141"/>
      <c r="F134" s="22" t="s">
        <v>280</v>
      </c>
      <c r="G134" s="24" t="s">
        <v>281</v>
      </c>
      <c r="H134" s="5"/>
      <c r="I134" s="17">
        <f t="shared" si="14"/>
        <v>0</v>
      </c>
      <c r="J134" s="100"/>
      <c r="K134" s="100"/>
      <c r="L134" s="3">
        <f t="shared" si="15"/>
        <v>0</v>
      </c>
      <c r="M134" s="5"/>
      <c r="N134" s="17">
        <f t="shared" si="16"/>
        <v>0</v>
      </c>
      <c r="O134" s="17">
        <f t="shared" si="17"/>
        <v>0</v>
      </c>
      <c r="P134" s="100"/>
      <c r="Q134" s="3">
        <f t="shared" si="18"/>
        <v>0</v>
      </c>
      <c r="R134" s="5"/>
      <c r="S134" s="17">
        <f t="shared" si="19"/>
        <v>0</v>
      </c>
      <c r="T134" s="17">
        <f t="shared" si="20"/>
        <v>0</v>
      </c>
      <c r="U134" s="100"/>
      <c r="V134" s="3">
        <f t="shared" si="21"/>
        <v>0</v>
      </c>
      <c r="W134" s="5"/>
      <c r="X134" s="17">
        <f t="shared" si="22"/>
        <v>0</v>
      </c>
      <c r="Y134" s="17">
        <f t="shared" si="23"/>
        <v>0</v>
      </c>
      <c r="Z134" s="100"/>
      <c r="AA134" s="3">
        <f t="shared" si="24"/>
        <v>0</v>
      </c>
      <c r="AB134" s="5"/>
      <c r="AC134" s="17">
        <f t="shared" si="25"/>
        <v>0</v>
      </c>
      <c r="AD134" s="17">
        <f t="shared" si="26"/>
        <v>0</v>
      </c>
      <c r="AE134" s="100"/>
      <c r="AF134" s="3">
        <f t="shared" si="27"/>
        <v>0</v>
      </c>
    </row>
    <row r="135" spans="2:32">
      <c r="B135" s="156"/>
      <c r="C135" s="152"/>
      <c r="D135" s="159"/>
      <c r="E135" s="141"/>
      <c r="F135" s="22" t="s">
        <v>282</v>
      </c>
      <c r="G135" s="24" t="s">
        <v>84</v>
      </c>
      <c r="H135" s="5"/>
      <c r="I135" s="17">
        <f t="shared" si="14"/>
        <v>0</v>
      </c>
      <c r="J135" s="100"/>
      <c r="K135" s="100"/>
      <c r="L135" s="3">
        <f t="shared" si="15"/>
        <v>0</v>
      </c>
      <c r="M135" s="5"/>
      <c r="N135" s="17">
        <f t="shared" si="16"/>
        <v>0</v>
      </c>
      <c r="O135" s="17">
        <f t="shared" si="17"/>
        <v>0</v>
      </c>
      <c r="P135" s="100"/>
      <c r="Q135" s="3">
        <f t="shared" si="18"/>
        <v>0</v>
      </c>
      <c r="R135" s="5"/>
      <c r="S135" s="17">
        <f t="shared" si="19"/>
        <v>0</v>
      </c>
      <c r="T135" s="17">
        <f t="shared" si="20"/>
        <v>0</v>
      </c>
      <c r="U135" s="100"/>
      <c r="V135" s="3">
        <f t="shared" si="21"/>
        <v>0</v>
      </c>
      <c r="W135" s="5"/>
      <c r="X135" s="17">
        <f t="shared" si="22"/>
        <v>0</v>
      </c>
      <c r="Y135" s="17">
        <f t="shared" si="23"/>
        <v>0</v>
      </c>
      <c r="Z135" s="100"/>
      <c r="AA135" s="3">
        <f t="shared" si="24"/>
        <v>0</v>
      </c>
      <c r="AB135" s="5"/>
      <c r="AC135" s="17">
        <f t="shared" si="25"/>
        <v>0</v>
      </c>
      <c r="AD135" s="17">
        <f t="shared" si="26"/>
        <v>0</v>
      </c>
      <c r="AE135" s="100"/>
      <c r="AF135" s="3">
        <f t="shared" si="27"/>
        <v>0</v>
      </c>
    </row>
    <row r="136" spans="2:32">
      <c r="B136" s="156"/>
      <c r="C136" s="152"/>
      <c r="D136" s="159"/>
      <c r="E136" s="141"/>
      <c r="F136" s="22" t="s">
        <v>283</v>
      </c>
      <c r="G136" s="24" t="s">
        <v>284</v>
      </c>
      <c r="H136" s="5"/>
      <c r="I136" s="17">
        <f t="shared" si="14"/>
        <v>0</v>
      </c>
      <c r="J136" s="100"/>
      <c r="K136" s="100"/>
      <c r="L136" s="3">
        <f t="shared" si="15"/>
        <v>0</v>
      </c>
      <c r="M136" s="5"/>
      <c r="N136" s="17">
        <f t="shared" si="16"/>
        <v>0</v>
      </c>
      <c r="O136" s="17">
        <f t="shared" si="17"/>
        <v>0</v>
      </c>
      <c r="P136" s="100"/>
      <c r="Q136" s="3">
        <f t="shared" si="18"/>
        <v>0</v>
      </c>
      <c r="R136" s="5"/>
      <c r="S136" s="17">
        <f t="shared" si="19"/>
        <v>0</v>
      </c>
      <c r="T136" s="17">
        <f t="shared" si="20"/>
        <v>0</v>
      </c>
      <c r="U136" s="100"/>
      <c r="V136" s="3">
        <f t="shared" si="21"/>
        <v>0</v>
      </c>
      <c r="W136" s="5"/>
      <c r="X136" s="17">
        <f t="shared" si="22"/>
        <v>0</v>
      </c>
      <c r="Y136" s="17">
        <f t="shared" si="23"/>
        <v>0</v>
      </c>
      <c r="Z136" s="100"/>
      <c r="AA136" s="3">
        <f t="shared" si="24"/>
        <v>0</v>
      </c>
      <c r="AB136" s="5"/>
      <c r="AC136" s="17">
        <f t="shared" si="25"/>
        <v>0</v>
      </c>
      <c r="AD136" s="17">
        <f t="shared" si="26"/>
        <v>0</v>
      </c>
      <c r="AE136" s="100"/>
      <c r="AF136" s="3">
        <f t="shared" si="27"/>
        <v>0</v>
      </c>
    </row>
    <row r="137" spans="2:32">
      <c r="B137" s="156"/>
      <c r="C137" s="152"/>
      <c r="D137" s="159"/>
      <c r="E137" s="141"/>
      <c r="F137" s="22" t="s">
        <v>285</v>
      </c>
      <c r="G137" s="24" t="s">
        <v>286</v>
      </c>
      <c r="H137" s="5"/>
      <c r="I137" s="17">
        <f t="shared" si="14"/>
        <v>0</v>
      </c>
      <c r="J137" s="100"/>
      <c r="K137" s="100"/>
      <c r="L137" s="3">
        <f t="shared" si="15"/>
        <v>0</v>
      </c>
      <c r="M137" s="5"/>
      <c r="N137" s="17">
        <f t="shared" si="16"/>
        <v>0</v>
      </c>
      <c r="O137" s="17">
        <f t="shared" si="17"/>
        <v>0</v>
      </c>
      <c r="P137" s="100"/>
      <c r="Q137" s="3">
        <f t="shared" si="18"/>
        <v>0</v>
      </c>
      <c r="R137" s="5"/>
      <c r="S137" s="17">
        <f t="shared" si="19"/>
        <v>0</v>
      </c>
      <c r="T137" s="17">
        <f t="shared" si="20"/>
        <v>0</v>
      </c>
      <c r="U137" s="100"/>
      <c r="V137" s="3">
        <f t="shared" si="21"/>
        <v>0</v>
      </c>
      <c r="W137" s="5"/>
      <c r="X137" s="17">
        <f t="shared" si="22"/>
        <v>0</v>
      </c>
      <c r="Y137" s="17">
        <f t="shared" si="23"/>
        <v>0</v>
      </c>
      <c r="Z137" s="100"/>
      <c r="AA137" s="3">
        <f t="shared" si="24"/>
        <v>0</v>
      </c>
      <c r="AB137" s="5"/>
      <c r="AC137" s="17">
        <f t="shared" si="25"/>
        <v>0</v>
      </c>
      <c r="AD137" s="17">
        <f t="shared" si="26"/>
        <v>0</v>
      </c>
      <c r="AE137" s="100"/>
      <c r="AF137" s="3">
        <f t="shared" si="27"/>
        <v>0</v>
      </c>
    </row>
    <row r="138" spans="2:32">
      <c r="B138" s="156"/>
      <c r="C138" s="152"/>
      <c r="D138" s="159"/>
      <c r="E138" s="141"/>
      <c r="F138" s="22" t="s">
        <v>287</v>
      </c>
      <c r="G138" s="24" t="s">
        <v>288</v>
      </c>
      <c r="H138" s="5"/>
      <c r="I138" s="17">
        <f t="shared" si="14"/>
        <v>0</v>
      </c>
      <c r="J138" s="100"/>
      <c r="K138" s="100"/>
      <c r="L138" s="3">
        <f t="shared" si="15"/>
        <v>0</v>
      </c>
      <c r="M138" s="5"/>
      <c r="N138" s="17">
        <f t="shared" si="16"/>
        <v>0</v>
      </c>
      <c r="O138" s="17">
        <f t="shared" si="17"/>
        <v>0</v>
      </c>
      <c r="P138" s="100"/>
      <c r="Q138" s="3">
        <f t="shared" si="18"/>
        <v>0</v>
      </c>
      <c r="R138" s="5"/>
      <c r="S138" s="17">
        <f t="shared" si="19"/>
        <v>0</v>
      </c>
      <c r="T138" s="17">
        <f t="shared" si="20"/>
        <v>0</v>
      </c>
      <c r="U138" s="100"/>
      <c r="V138" s="3">
        <f t="shared" si="21"/>
        <v>0</v>
      </c>
      <c r="W138" s="5"/>
      <c r="X138" s="17">
        <f t="shared" si="22"/>
        <v>0</v>
      </c>
      <c r="Y138" s="17">
        <f t="shared" si="23"/>
        <v>0</v>
      </c>
      <c r="Z138" s="100"/>
      <c r="AA138" s="3">
        <f t="shared" si="24"/>
        <v>0</v>
      </c>
      <c r="AB138" s="5"/>
      <c r="AC138" s="17">
        <f t="shared" si="25"/>
        <v>0</v>
      </c>
      <c r="AD138" s="17">
        <f t="shared" si="26"/>
        <v>0</v>
      </c>
      <c r="AE138" s="100"/>
      <c r="AF138" s="3">
        <f t="shared" si="27"/>
        <v>0</v>
      </c>
    </row>
    <row r="139" spans="2:32">
      <c r="B139" s="156"/>
      <c r="C139" s="152"/>
      <c r="D139" s="159"/>
      <c r="E139" s="141"/>
      <c r="F139" s="22" t="s">
        <v>289</v>
      </c>
      <c r="G139" s="24" t="s">
        <v>202</v>
      </c>
      <c r="H139" s="5"/>
      <c r="I139" s="17">
        <f t="shared" si="14"/>
        <v>0</v>
      </c>
      <c r="J139" s="100"/>
      <c r="K139" s="100"/>
      <c r="L139" s="3">
        <f t="shared" si="15"/>
        <v>0</v>
      </c>
      <c r="M139" s="5"/>
      <c r="N139" s="17">
        <f t="shared" si="16"/>
        <v>0</v>
      </c>
      <c r="O139" s="17">
        <f t="shared" si="17"/>
        <v>0</v>
      </c>
      <c r="P139" s="100"/>
      <c r="Q139" s="3">
        <f t="shared" si="18"/>
        <v>0</v>
      </c>
      <c r="R139" s="5"/>
      <c r="S139" s="17">
        <f t="shared" si="19"/>
        <v>0</v>
      </c>
      <c r="T139" s="17">
        <f t="shared" si="20"/>
        <v>0</v>
      </c>
      <c r="U139" s="100"/>
      <c r="V139" s="3">
        <f t="shared" si="21"/>
        <v>0</v>
      </c>
      <c r="W139" s="5"/>
      <c r="X139" s="17">
        <f t="shared" si="22"/>
        <v>0</v>
      </c>
      <c r="Y139" s="17">
        <f t="shared" si="23"/>
        <v>0</v>
      </c>
      <c r="Z139" s="100"/>
      <c r="AA139" s="3">
        <f t="shared" si="24"/>
        <v>0</v>
      </c>
      <c r="AB139" s="5"/>
      <c r="AC139" s="17">
        <f t="shared" si="25"/>
        <v>0</v>
      </c>
      <c r="AD139" s="17">
        <f t="shared" si="26"/>
        <v>0</v>
      </c>
      <c r="AE139" s="100"/>
      <c r="AF139" s="3">
        <f t="shared" si="27"/>
        <v>0</v>
      </c>
    </row>
    <row r="140" spans="2:32">
      <c r="B140" s="156"/>
      <c r="C140" s="152"/>
      <c r="D140" s="159"/>
      <c r="E140" s="141"/>
      <c r="F140" s="22" t="s">
        <v>290</v>
      </c>
      <c r="G140" s="24" t="s">
        <v>291</v>
      </c>
      <c r="H140" s="5"/>
      <c r="I140" s="17">
        <f t="shared" si="14"/>
        <v>0</v>
      </c>
      <c r="J140" s="100"/>
      <c r="K140" s="100"/>
      <c r="L140" s="3">
        <f t="shared" si="15"/>
        <v>0</v>
      </c>
      <c r="M140" s="5"/>
      <c r="N140" s="17">
        <f t="shared" si="16"/>
        <v>0</v>
      </c>
      <c r="O140" s="17">
        <f t="shared" si="17"/>
        <v>0</v>
      </c>
      <c r="P140" s="100"/>
      <c r="Q140" s="3">
        <f t="shared" si="18"/>
        <v>0</v>
      </c>
      <c r="R140" s="5"/>
      <c r="S140" s="17">
        <f t="shared" si="19"/>
        <v>0</v>
      </c>
      <c r="T140" s="17">
        <f t="shared" si="20"/>
        <v>0</v>
      </c>
      <c r="U140" s="100"/>
      <c r="V140" s="3">
        <f t="shared" si="21"/>
        <v>0</v>
      </c>
      <c r="W140" s="5"/>
      <c r="X140" s="17">
        <f t="shared" si="22"/>
        <v>0</v>
      </c>
      <c r="Y140" s="17">
        <f t="shared" si="23"/>
        <v>0</v>
      </c>
      <c r="Z140" s="100"/>
      <c r="AA140" s="3">
        <f t="shared" si="24"/>
        <v>0</v>
      </c>
      <c r="AB140" s="5"/>
      <c r="AC140" s="17">
        <f t="shared" si="25"/>
        <v>0</v>
      </c>
      <c r="AD140" s="17">
        <f t="shared" si="26"/>
        <v>0</v>
      </c>
      <c r="AE140" s="100"/>
      <c r="AF140" s="3">
        <f t="shared" si="27"/>
        <v>0</v>
      </c>
    </row>
    <row r="141" spans="2:32">
      <c r="B141" s="156"/>
      <c r="C141" s="152"/>
      <c r="D141" s="159"/>
      <c r="E141" s="141"/>
      <c r="F141" s="22" t="s">
        <v>292</v>
      </c>
      <c r="G141" s="24" t="s">
        <v>86</v>
      </c>
      <c r="H141" s="5"/>
      <c r="I141" s="17">
        <f t="shared" si="14"/>
        <v>0</v>
      </c>
      <c r="J141" s="100"/>
      <c r="K141" s="100"/>
      <c r="L141" s="3">
        <f t="shared" si="15"/>
        <v>0</v>
      </c>
      <c r="M141" s="5"/>
      <c r="N141" s="17">
        <f t="shared" si="16"/>
        <v>0</v>
      </c>
      <c r="O141" s="17">
        <f t="shared" si="17"/>
        <v>0</v>
      </c>
      <c r="P141" s="100"/>
      <c r="Q141" s="3">
        <f t="shared" si="18"/>
        <v>0</v>
      </c>
      <c r="R141" s="5"/>
      <c r="S141" s="17">
        <f t="shared" si="19"/>
        <v>0</v>
      </c>
      <c r="T141" s="17">
        <f t="shared" si="20"/>
        <v>0</v>
      </c>
      <c r="U141" s="100"/>
      <c r="V141" s="3">
        <f t="shared" si="21"/>
        <v>0</v>
      </c>
      <c r="W141" s="5"/>
      <c r="X141" s="17">
        <f t="shared" si="22"/>
        <v>0</v>
      </c>
      <c r="Y141" s="17">
        <f t="shared" si="23"/>
        <v>0</v>
      </c>
      <c r="Z141" s="100"/>
      <c r="AA141" s="3">
        <f t="shared" si="24"/>
        <v>0</v>
      </c>
      <c r="AB141" s="5"/>
      <c r="AC141" s="17">
        <f t="shared" si="25"/>
        <v>0</v>
      </c>
      <c r="AD141" s="17">
        <f t="shared" si="26"/>
        <v>0</v>
      </c>
      <c r="AE141" s="100"/>
      <c r="AF141" s="3">
        <f t="shared" si="27"/>
        <v>0</v>
      </c>
    </row>
    <row r="142" spans="2:32">
      <c r="B142" s="156"/>
      <c r="C142" s="152"/>
      <c r="D142" s="159"/>
      <c r="E142" s="141"/>
      <c r="F142" s="22" t="s">
        <v>293</v>
      </c>
      <c r="G142" s="24" t="s">
        <v>196</v>
      </c>
      <c r="H142" s="5"/>
      <c r="I142" s="17">
        <f t="shared" si="14"/>
        <v>0</v>
      </c>
      <c r="J142" s="100"/>
      <c r="K142" s="100"/>
      <c r="L142" s="3">
        <f t="shared" si="15"/>
        <v>0</v>
      </c>
      <c r="M142" s="5"/>
      <c r="N142" s="17">
        <f t="shared" si="16"/>
        <v>0</v>
      </c>
      <c r="O142" s="17">
        <f t="shared" si="17"/>
        <v>0</v>
      </c>
      <c r="P142" s="100"/>
      <c r="Q142" s="3">
        <f t="shared" si="18"/>
        <v>0</v>
      </c>
      <c r="R142" s="5"/>
      <c r="S142" s="17">
        <f t="shared" si="19"/>
        <v>0</v>
      </c>
      <c r="T142" s="17">
        <f t="shared" si="20"/>
        <v>0</v>
      </c>
      <c r="U142" s="100"/>
      <c r="V142" s="3">
        <f t="shared" si="21"/>
        <v>0</v>
      </c>
      <c r="W142" s="5"/>
      <c r="X142" s="17">
        <f t="shared" si="22"/>
        <v>0</v>
      </c>
      <c r="Y142" s="17">
        <f t="shared" si="23"/>
        <v>0</v>
      </c>
      <c r="Z142" s="100"/>
      <c r="AA142" s="3">
        <f t="shared" si="24"/>
        <v>0</v>
      </c>
      <c r="AB142" s="5"/>
      <c r="AC142" s="17">
        <f t="shared" si="25"/>
        <v>0</v>
      </c>
      <c r="AD142" s="17">
        <f t="shared" si="26"/>
        <v>0</v>
      </c>
      <c r="AE142" s="100"/>
      <c r="AF142" s="3">
        <f t="shared" si="27"/>
        <v>0</v>
      </c>
    </row>
    <row r="143" spans="2:32">
      <c r="B143" s="156"/>
      <c r="C143" s="152"/>
      <c r="D143" s="159"/>
      <c r="E143" s="141"/>
      <c r="F143" s="22" t="s">
        <v>294</v>
      </c>
      <c r="G143" s="24" t="s">
        <v>295</v>
      </c>
      <c r="H143" s="5"/>
      <c r="I143" s="17">
        <f t="shared" ref="I143:I198" si="28">K143*$H$11</f>
        <v>0</v>
      </c>
      <c r="J143" s="100"/>
      <c r="K143" s="100"/>
      <c r="L143" s="3">
        <f t="shared" ref="L143:L198" si="29">I143*J143</f>
        <v>0</v>
      </c>
      <c r="M143" s="5"/>
      <c r="N143" s="17">
        <f t="shared" ref="N143:N198" si="30">P143*$M$11</f>
        <v>0</v>
      </c>
      <c r="O143" s="17">
        <f t="shared" ref="O143:O198" si="31">J143*2%+J143</f>
        <v>0</v>
      </c>
      <c r="P143" s="100"/>
      <c r="Q143" s="3">
        <f t="shared" ref="Q143:Q198" si="32">N143*O143</f>
        <v>0</v>
      </c>
      <c r="R143" s="5"/>
      <c r="S143" s="17">
        <f t="shared" ref="S143:S198" si="33">U143*$R$11</f>
        <v>0</v>
      </c>
      <c r="T143" s="17">
        <f t="shared" ref="T143:T198" si="34">O143*2%+O143</f>
        <v>0</v>
      </c>
      <c r="U143" s="100"/>
      <c r="V143" s="3">
        <f t="shared" ref="V143:V198" si="35">S143*T143</f>
        <v>0</v>
      </c>
      <c r="W143" s="5"/>
      <c r="X143" s="17">
        <f t="shared" ref="X143:X198" si="36">Z143*$W$11</f>
        <v>0</v>
      </c>
      <c r="Y143" s="17">
        <f t="shared" ref="Y143:Y198" si="37">T143*2%+T143</f>
        <v>0</v>
      </c>
      <c r="Z143" s="100"/>
      <c r="AA143" s="3">
        <f t="shared" ref="AA143:AA198" si="38">X143*Y143</f>
        <v>0</v>
      </c>
      <c r="AB143" s="5"/>
      <c r="AC143" s="17">
        <f t="shared" ref="AC143:AC198" si="39">AE143*$AB$11</f>
        <v>0</v>
      </c>
      <c r="AD143" s="17">
        <f t="shared" ref="AD143:AD198" si="40">Y143*2%+Y143</f>
        <v>0</v>
      </c>
      <c r="AE143" s="100"/>
      <c r="AF143" s="3">
        <f t="shared" ref="AF143:AF198" si="41">AC143*AD143</f>
        <v>0</v>
      </c>
    </row>
    <row r="144" spans="2:32">
      <c r="B144" s="156"/>
      <c r="C144" s="152"/>
      <c r="D144" s="159"/>
      <c r="E144" s="141"/>
      <c r="F144" s="22" t="s">
        <v>296</v>
      </c>
      <c r="G144" s="24" t="s">
        <v>297</v>
      </c>
      <c r="H144" s="5"/>
      <c r="I144" s="17">
        <f t="shared" si="28"/>
        <v>0</v>
      </c>
      <c r="J144" s="100"/>
      <c r="K144" s="100"/>
      <c r="L144" s="3">
        <f t="shared" si="29"/>
        <v>0</v>
      </c>
      <c r="M144" s="5"/>
      <c r="N144" s="17">
        <f t="shared" si="30"/>
        <v>0</v>
      </c>
      <c r="O144" s="17">
        <f t="shared" si="31"/>
        <v>0</v>
      </c>
      <c r="P144" s="100"/>
      <c r="Q144" s="3">
        <f t="shared" si="32"/>
        <v>0</v>
      </c>
      <c r="R144" s="5"/>
      <c r="S144" s="17">
        <f t="shared" si="33"/>
        <v>0</v>
      </c>
      <c r="T144" s="17">
        <f t="shared" si="34"/>
        <v>0</v>
      </c>
      <c r="U144" s="100"/>
      <c r="V144" s="3">
        <f t="shared" si="35"/>
        <v>0</v>
      </c>
      <c r="W144" s="5"/>
      <c r="X144" s="17">
        <f t="shared" si="36"/>
        <v>0</v>
      </c>
      <c r="Y144" s="17">
        <f t="shared" si="37"/>
        <v>0</v>
      </c>
      <c r="Z144" s="100"/>
      <c r="AA144" s="3">
        <f t="shared" si="38"/>
        <v>0</v>
      </c>
      <c r="AB144" s="5"/>
      <c r="AC144" s="17">
        <f t="shared" si="39"/>
        <v>0</v>
      </c>
      <c r="AD144" s="17">
        <f t="shared" si="40"/>
        <v>0</v>
      </c>
      <c r="AE144" s="100"/>
      <c r="AF144" s="3">
        <f t="shared" si="41"/>
        <v>0</v>
      </c>
    </row>
    <row r="145" spans="2:32">
      <c r="B145" s="156"/>
      <c r="C145" s="152"/>
      <c r="D145" s="159"/>
      <c r="E145" s="141"/>
      <c r="F145" s="22" t="s">
        <v>298</v>
      </c>
      <c r="G145" s="24" t="s">
        <v>299</v>
      </c>
      <c r="H145" s="5"/>
      <c r="I145" s="17">
        <f t="shared" si="28"/>
        <v>0</v>
      </c>
      <c r="J145" s="100"/>
      <c r="K145" s="100"/>
      <c r="L145" s="3">
        <f t="shared" si="29"/>
        <v>0</v>
      </c>
      <c r="M145" s="5"/>
      <c r="N145" s="17">
        <f t="shared" si="30"/>
        <v>0</v>
      </c>
      <c r="O145" s="17">
        <f t="shared" si="31"/>
        <v>0</v>
      </c>
      <c r="P145" s="100"/>
      <c r="Q145" s="3">
        <f t="shared" si="32"/>
        <v>0</v>
      </c>
      <c r="R145" s="5"/>
      <c r="S145" s="17">
        <f t="shared" si="33"/>
        <v>0</v>
      </c>
      <c r="T145" s="17">
        <f t="shared" si="34"/>
        <v>0</v>
      </c>
      <c r="U145" s="100"/>
      <c r="V145" s="3">
        <f t="shared" si="35"/>
        <v>0</v>
      </c>
      <c r="W145" s="5"/>
      <c r="X145" s="17">
        <f t="shared" si="36"/>
        <v>0</v>
      </c>
      <c r="Y145" s="17">
        <f t="shared" si="37"/>
        <v>0</v>
      </c>
      <c r="Z145" s="100"/>
      <c r="AA145" s="3">
        <f t="shared" si="38"/>
        <v>0</v>
      </c>
      <c r="AB145" s="5"/>
      <c r="AC145" s="17">
        <f t="shared" si="39"/>
        <v>0</v>
      </c>
      <c r="AD145" s="17">
        <f t="shared" si="40"/>
        <v>0</v>
      </c>
      <c r="AE145" s="100"/>
      <c r="AF145" s="3">
        <f t="shared" si="41"/>
        <v>0</v>
      </c>
    </row>
    <row r="146" spans="2:32">
      <c r="B146" s="156"/>
      <c r="C146" s="152"/>
      <c r="D146" s="159"/>
      <c r="E146" s="141"/>
      <c r="F146" s="22" t="s">
        <v>300</v>
      </c>
      <c r="G146" s="24" t="s">
        <v>301</v>
      </c>
      <c r="H146" s="5"/>
      <c r="I146" s="17">
        <f t="shared" si="28"/>
        <v>0</v>
      </c>
      <c r="J146" s="100"/>
      <c r="K146" s="100"/>
      <c r="L146" s="3">
        <f t="shared" si="29"/>
        <v>0</v>
      </c>
      <c r="M146" s="5"/>
      <c r="N146" s="17">
        <f t="shared" si="30"/>
        <v>0</v>
      </c>
      <c r="O146" s="17">
        <f t="shared" si="31"/>
        <v>0</v>
      </c>
      <c r="P146" s="100"/>
      <c r="Q146" s="3">
        <f t="shared" si="32"/>
        <v>0</v>
      </c>
      <c r="R146" s="5"/>
      <c r="S146" s="17">
        <f t="shared" si="33"/>
        <v>0</v>
      </c>
      <c r="T146" s="17">
        <f t="shared" si="34"/>
        <v>0</v>
      </c>
      <c r="U146" s="100"/>
      <c r="V146" s="3">
        <f t="shared" si="35"/>
        <v>0</v>
      </c>
      <c r="W146" s="5"/>
      <c r="X146" s="17">
        <f t="shared" si="36"/>
        <v>0</v>
      </c>
      <c r="Y146" s="17">
        <f t="shared" si="37"/>
        <v>0</v>
      </c>
      <c r="Z146" s="100"/>
      <c r="AA146" s="3">
        <f t="shared" si="38"/>
        <v>0</v>
      </c>
      <c r="AB146" s="5"/>
      <c r="AC146" s="17">
        <f t="shared" si="39"/>
        <v>0</v>
      </c>
      <c r="AD146" s="17">
        <f t="shared" si="40"/>
        <v>0</v>
      </c>
      <c r="AE146" s="100"/>
      <c r="AF146" s="3">
        <f t="shared" si="41"/>
        <v>0</v>
      </c>
    </row>
    <row r="147" spans="2:32">
      <c r="B147" s="156"/>
      <c r="C147" s="152"/>
      <c r="D147" s="159"/>
      <c r="E147" s="141"/>
      <c r="F147" s="22" t="s">
        <v>302</v>
      </c>
      <c r="G147" s="24" t="s">
        <v>303</v>
      </c>
      <c r="H147" s="5"/>
      <c r="I147" s="17">
        <f t="shared" si="28"/>
        <v>0</v>
      </c>
      <c r="J147" s="100"/>
      <c r="K147" s="100"/>
      <c r="L147" s="3">
        <f t="shared" si="29"/>
        <v>0</v>
      </c>
      <c r="M147" s="5"/>
      <c r="N147" s="17">
        <f t="shared" si="30"/>
        <v>0</v>
      </c>
      <c r="O147" s="17">
        <f t="shared" si="31"/>
        <v>0</v>
      </c>
      <c r="P147" s="100"/>
      <c r="Q147" s="3">
        <f t="shared" si="32"/>
        <v>0</v>
      </c>
      <c r="R147" s="5"/>
      <c r="S147" s="17">
        <f t="shared" si="33"/>
        <v>0</v>
      </c>
      <c r="T147" s="17">
        <f t="shared" si="34"/>
        <v>0</v>
      </c>
      <c r="U147" s="100"/>
      <c r="V147" s="3">
        <f t="shared" si="35"/>
        <v>0</v>
      </c>
      <c r="W147" s="5"/>
      <c r="X147" s="17">
        <f t="shared" si="36"/>
        <v>0</v>
      </c>
      <c r="Y147" s="17">
        <f t="shared" si="37"/>
        <v>0</v>
      </c>
      <c r="Z147" s="100"/>
      <c r="AA147" s="3">
        <f t="shared" si="38"/>
        <v>0</v>
      </c>
      <c r="AB147" s="5"/>
      <c r="AC147" s="17">
        <f t="shared" si="39"/>
        <v>0</v>
      </c>
      <c r="AD147" s="17">
        <f t="shared" si="40"/>
        <v>0</v>
      </c>
      <c r="AE147" s="100"/>
      <c r="AF147" s="3">
        <f t="shared" si="41"/>
        <v>0</v>
      </c>
    </row>
    <row r="148" spans="2:32">
      <c r="B148" s="156"/>
      <c r="C148" s="152"/>
      <c r="D148" s="159"/>
      <c r="E148" s="141"/>
      <c r="F148" s="22" t="s">
        <v>304</v>
      </c>
      <c r="G148" s="24" t="s">
        <v>305</v>
      </c>
      <c r="H148" s="5"/>
      <c r="I148" s="17">
        <f t="shared" si="28"/>
        <v>0</v>
      </c>
      <c r="J148" s="100"/>
      <c r="K148" s="100"/>
      <c r="L148" s="3">
        <f t="shared" si="29"/>
        <v>0</v>
      </c>
      <c r="M148" s="5"/>
      <c r="N148" s="17">
        <f t="shared" si="30"/>
        <v>0</v>
      </c>
      <c r="O148" s="17">
        <f t="shared" si="31"/>
        <v>0</v>
      </c>
      <c r="P148" s="100"/>
      <c r="Q148" s="3">
        <f t="shared" si="32"/>
        <v>0</v>
      </c>
      <c r="R148" s="5"/>
      <c r="S148" s="17">
        <f t="shared" si="33"/>
        <v>0</v>
      </c>
      <c r="T148" s="17">
        <f t="shared" si="34"/>
        <v>0</v>
      </c>
      <c r="U148" s="100"/>
      <c r="V148" s="3">
        <f t="shared" si="35"/>
        <v>0</v>
      </c>
      <c r="W148" s="5"/>
      <c r="X148" s="17">
        <f t="shared" si="36"/>
        <v>0</v>
      </c>
      <c r="Y148" s="17">
        <f t="shared" si="37"/>
        <v>0</v>
      </c>
      <c r="Z148" s="100"/>
      <c r="AA148" s="3">
        <f t="shared" si="38"/>
        <v>0</v>
      </c>
      <c r="AB148" s="5"/>
      <c r="AC148" s="17">
        <f t="shared" si="39"/>
        <v>0</v>
      </c>
      <c r="AD148" s="17">
        <f t="shared" si="40"/>
        <v>0</v>
      </c>
      <c r="AE148" s="100"/>
      <c r="AF148" s="3">
        <f t="shared" si="41"/>
        <v>0</v>
      </c>
    </row>
    <row r="149" spans="2:32">
      <c r="B149" s="156"/>
      <c r="C149" s="152"/>
      <c r="D149" s="159"/>
      <c r="E149" s="141"/>
      <c r="F149" s="22" t="s">
        <v>306</v>
      </c>
      <c r="G149" s="24" t="s">
        <v>307</v>
      </c>
      <c r="H149" s="5"/>
      <c r="I149" s="17">
        <f t="shared" si="28"/>
        <v>0</v>
      </c>
      <c r="J149" s="100"/>
      <c r="K149" s="100"/>
      <c r="L149" s="3">
        <f t="shared" si="29"/>
        <v>0</v>
      </c>
      <c r="M149" s="5"/>
      <c r="N149" s="17">
        <f t="shared" si="30"/>
        <v>0</v>
      </c>
      <c r="O149" s="17">
        <f t="shared" si="31"/>
        <v>0</v>
      </c>
      <c r="P149" s="100"/>
      <c r="Q149" s="3">
        <f t="shared" si="32"/>
        <v>0</v>
      </c>
      <c r="R149" s="5"/>
      <c r="S149" s="17">
        <f t="shared" si="33"/>
        <v>0</v>
      </c>
      <c r="T149" s="17">
        <f t="shared" si="34"/>
        <v>0</v>
      </c>
      <c r="U149" s="100"/>
      <c r="V149" s="3">
        <f t="shared" si="35"/>
        <v>0</v>
      </c>
      <c r="W149" s="5"/>
      <c r="X149" s="17">
        <f t="shared" si="36"/>
        <v>0</v>
      </c>
      <c r="Y149" s="17">
        <f t="shared" si="37"/>
        <v>0</v>
      </c>
      <c r="Z149" s="100"/>
      <c r="AA149" s="3">
        <f t="shared" si="38"/>
        <v>0</v>
      </c>
      <c r="AB149" s="5"/>
      <c r="AC149" s="17">
        <f t="shared" si="39"/>
        <v>0</v>
      </c>
      <c r="AD149" s="17">
        <f t="shared" si="40"/>
        <v>0</v>
      </c>
      <c r="AE149" s="100"/>
      <c r="AF149" s="3">
        <f t="shared" si="41"/>
        <v>0</v>
      </c>
    </row>
    <row r="150" spans="2:32">
      <c r="B150" s="156"/>
      <c r="C150" s="152"/>
      <c r="D150" s="159"/>
      <c r="E150" s="141"/>
      <c r="F150" s="22" t="s">
        <v>308</v>
      </c>
      <c r="G150" s="24" t="s">
        <v>309</v>
      </c>
      <c r="H150" s="5"/>
      <c r="I150" s="17">
        <f t="shared" si="28"/>
        <v>0</v>
      </c>
      <c r="J150" s="100"/>
      <c r="K150" s="100"/>
      <c r="L150" s="3">
        <f t="shared" si="29"/>
        <v>0</v>
      </c>
      <c r="M150" s="5"/>
      <c r="N150" s="17">
        <f t="shared" si="30"/>
        <v>0</v>
      </c>
      <c r="O150" s="17">
        <f t="shared" si="31"/>
        <v>0</v>
      </c>
      <c r="P150" s="100"/>
      <c r="Q150" s="3">
        <f t="shared" si="32"/>
        <v>0</v>
      </c>
      <c r="R150" s="5"/>
      <c r="S150" s="17">
        <f t="shared" si="33"/>
        <v>0</v>
      </c>
      <c r="T150" s="17">
        <f t="shared" si="34"/>
        <v>0</v>
      </c>
      <c r="U150" s="100"/>
      <c r="V150" s="3">
        <f t="shared" si="35"/>
        <v>0</v>
      </c>
      <c r="W150" s="5"/>
      <c r="X150" s="17">
        <f t="shared" si="36"/>
        <v>0</v>
      </c>
      <c r="Y150" s="17">
        <f t="shared" si="37"/>
        <v>0</v>
      </c>
      <c r="Z150" s="100"/>
      <c r="AA150" s="3">
        <f t="shared" si="38"/>
        <v>0</v>
      </c>
      <c r="AB150" s="5"/>
      <c r="AC150" s="17">
        <f t="shared" si="39"/>
        <v>0</v>
      </c>
      <c r="AD150" s="17">
        <f t="shared" si="40"/>
        <v>0</v>
      </c>
      <c r="AE150" s="100"/>
      <c r="AF150" s="3">
        <f t="shared" si="41"/>
        <v>0</v>
      </c>
    </row>
    <row r="151" spans="2:32">
      <c r="B151" s="156"/>
      <c r="C151" s="152"/>
      <c r="D151" s="159"/>
      <c r="E151" s="141"/>
      <c r="F151" s="22" t="s">
        <v>310</v>
      </c>
      <c r="G151" s="24" t="s">
        <v>311</v>
      </c>
      <c r="H151" s="5"/>
      <c r="I151" s="17">
        <f t="shared" si="28"/>
        <v>0</v>
      </c>
      <c r="J151" s="100"/>
      <c r="K151" s="100"/>
      <c r="L151" s="3">
        <f t="shared" si="29"/>
        <v>0</v>
      </c>
      <c r="M151" s="5"/>
      <c r="N151" s="17">
        <f t="shared" si="30"/>
        <v>0</v>
      </c>
      <c r="O151" s="17">
        <f t="shared" si="31"/>
        <v>0</v>
      </c>
      <c r="P151" s="100"/>
      <c r="Q151" s="3">
        <f t="shared" si="32"/>
        <v>0</v>
      </c>
      <c r="R151" s="5"/>
      <c r="S151" s="17">
        <f t="shared" si="33"/>
        <v>0</v>
      </c>
      <c r="T151" s="17">
        <f t="shared" si="34"/>
        <v>0</v>
      </c>
      <c r="U151" s="100"/>
      <c r="V151" s="3">
        <f t="shared" si="35"/>
        <v>0</v>
      </c>
      <c r="W151" s="5"/>
      <c r="X151" s="17">
        <f t="shared" si="36"/>
        <v>0</v>
      </c>
      <c r="Y151" s="17">
        <f t="shared" si="37"/>
        <v>0</v>
      </c>
      <c r="Z151" s="100"/>
      <c r="AA151" s="3">
        <f t="shared" si="38"/>
        <v>0</v>
      </c>
      <c r="AB151" s="5"/>
      <c r="AC151" s="17">
        <f t="shared" si="39"/>
        <v>0</v>
      </c>
      <c r="AD151" s="17">
        <f t="shared" si="40"/>
        <v>0</v>
      </c>
      <c r="AE151" s="100"/>
      <c r="AF151" s="3">
        <f t="shared" si="41"/>
        <v>0</v>
      </c>
    </row>
    <row r="152" spans="2:32">
      <c r="B152" s="156"/>
      <c r="C152" s="152"/>
      <c r="D152" s="159"/>
      <c r="E152" s="141"/>
      <c r="F152" s="22" t="s">
        <v>312</v>
      </c>
      <c r="G152" s="24" t="s">
        <v>313</v>
      </c>
      <c r="H152" s="5"/>
      <c r="I152" s="17">
        <f t="shared" si="28"/>
        <v>0</v>
      </c>
      <c r="J152" s="100"/>
      <c r="K152" s="100"/>
      <c r="L152" s="3">
        <f t="shared" si="29"/>
        <v>0</v>
      </c>
      <c r="M152" s="5"/>
      <c r="N152" s="17">
        <f t="shared" si="30"/>
        <v>0</v>
      </c>
      <c r="O152" s="17">
        <f t="shared" si="31"/>
        <v>0</v>
      </c>
      <c r="P152" s="100"/>
      <c r="Q152" s="3">
        <f t="shared" si="32"/>
        <v>0</v>
      </c>
      <c r="R152" s="5"/>
      <c r="S152" s="17">
        <f t="shared" si="33"/>
        <v>0</v>
      </c>
      <c r="T152" s="17">
        <f t="shared" si="34"/>
        <v>0</v>
      </c>
      <c r="U152" s="100"/>
      <c r="V152" s="3">
        <f t="shared" si="35"/>
        <v>0</v>
      </c>
      <c r="W152" s="5"/>
      <c r="X152" s="17">
        <f t="shared" si="36"/>
        <v>0</v>
      </c>
      <c r="Y152" s="17">
        <f t="shared" si="37"/>
        <v>0</v>
      </c>
      <c r="Z152" s="100"/>
      <c r="AA152" s="3">
        <f t="shared" si="38"/>
        <v>0</v>
      </c>
      <c r="AB152" s="5"/>
      <c r="AC152" s="17">
        <f t="shared" si="39"/>
        <v>0</v>
      </c>
      <c r="AD152" s="17">
        <f t="shared" si="40"/>
        <v>0</v>
      </c>
      <c r="AE152" s="100"/>
      <c r="AF152" s="3">
        <f t="shared" si="41"/>
        <v>0</v>
      </c>
    </row>
    <row r="153" spans="2:32">
      <c r="B153" s="156"/>
      <c r="C153" s="152"/>
      <c r="D153" s="159"/>
      <c r="E153" s="141"/>
      <c r="F153" s="22" t="s">
        <v>314</v>
      </c>
      <c r="G153" s="24" t="s">
        <v>315</v>
      </c>
      <c r="H153" s="5"/>
      <c r="I153" s="17">
        <f t="shared" si="28"/>
        <v>0</v>
      </c>
      <c r="J153" s="100"/>
      <c r="K153" s="100"/>
      <c r="L153" s="3">
        <f t="shared" si="29"/>
        <v>0</v>
      </c>
      <c r="M153" s="5"/>
      <c r="N153" s="17">
        <f t="shared" si="30"/>
        <v>0</v>
      </c>
      <c r="O153" s="17">
        <f t="shared" si="31"/>
        <v>0</v>
      </c>
      <c r="P153" s="100"/>
      <c r="Q153" s="3">
        <f t="shared" si="32"/>
        <v>0</v>
      </c>
      <c r="R153" s="5"/>
      <c r="S153" s="17">
        <f t="shared" si="33"/>
        <v>0</v>
      </c>
      <c r="T153" s="17">
        <f t="shared" si="34"/>
        <v>0</v>
      </c>
      <c r="U153" s="100"/>
      <c r="V153" s="3">
        <f t="shared" si="35"/>
        <v>0</v>
      </c>
      <c r="W153" s="5"/>
      <c r="X153" s="17">
        <f t="shared" si="36"/>
        <v>0</v>
      </c>
      <c r="Y153" s="17">
        <f t="shared" si="37"/>
        <v>0</v>
      </c>
      <c r="Z153" s="100"/>
      <c r="AA153" s="3">
        <f t="shared" si="38"/>
        <v>0</v>
      </c>
      <c r="AB153" s="5"/>
      <c r="AC153" s="17">
        <f t="shared" si="39"/>
        <v>0</v>
      </c>
      <c r="AD153" s="17">
        <f t="shared" si="40"/>
        <v>0</v>
      </c>
      <c r="AE153" s="100"/>
      <c r="AF153" s="3">
        <f t="shared" si="41"/>
        <v>0</v>
      </c>
    </row>
    <row r="154" spans="2:32">
      <c r="B154" s="156"/>
      <c r="C154" s="152"/>
      <c r="D154" s="159"/>
      <c r="E154" s="141"/>
      <c r="F154" s="22" t="s">
        <v>316</v>
      </c>
      <c r="G154" s="24" t="s">
        <v>317</v>
      </c>
      <c r="H154" s="5"/>
      <c r="I154" s="17">
        <f t="shared" si="28"/>
        <v>0</v>
      </c>
      <c r="J154" s="100"/>
      <c r="K154" s="100"/>
      <c r="L154" s="3">
        <f t="shared" si="29"/>
        <v>0</v>
      </c>
      <c r="M154" s="5"/>
      <c r="N154" s="17">
        <f t="shared" si="30"/>
        <v>0</v>
      </c>
      <c r="O154" s="17">
        <f t="shared" si="31"/>
        <v>0</v>
      </c>
      <c r="P154" s="100"/>
      <c r="Q154" s="3">
        <f t="shared" si="32"/>
        <v>0</v>
      </c>
      <c r="R154" s="5"/>
      <c r="S154" s="17">
        <f t="shared" si="33"/>
        <v>0</v>
      </c>
      <c r="T154" s="17">
        <f t="shared" si="34"/>
        <v>0</v>
      </c>
      <c r="U154" s="100"/>
      <c r="V154" s="3">
        <f t="shared" si="35"/>
        <v>0</v>
      </c>
      <c r="W154" s="5"/>
      <c r="X154" s="17">
        <f t="shared" si="36"/>
        <v>0</v>
      </c>
      <c r="Y154" s="17">
        <f t="shared" si="37"/>
        <v>0</v>
      </c>
      <c r="Z154" s="100"/>
      <c r="AA154" s="3">
        <f t="shared" si="38"/>
        <v>0</v>
      </c>
      <c r="AB154" s="5"/>
      <c r="AC154" s="17">
        <f t="shared" si="39"/>
        <v>0</v>
      </c>
      <c r="AD154" s="17">
        <f t="shared" si="40"/>
        <v>0</v>
      </c>
      <c r="AE154" s="100"/>
      <c r="AF154" s="3">
        <f t="shared" si="41"/>
        <v>0</v>
      </c>
    </row>
    <row r="155" spans="2:32">
      <c r="B155" s="156"/>
      <c r="C155" s="152"/>
      <c r="D155" s="159"/>
      <c r="E155" s="141"/>
      <c r="F155" s="22" t="s">
        <v>318</v>
      </c>
      <c r="G155" s="24" t="s">
        <v>204</v>
      </c>
      <c r="H155" s="5"/>
      <c r="I155" s="17">
        <f t="shared" si="28"/>
        <v>0</v>
      </c>
      <c r="J155" s="100"/>
      <c r="K155" s="100"/>
      <c r="L155" s="3">
        <f t="shared" si="29"/>
        <v>0</v>
      </c>
      <c r="M155" s="5"/>
      <c r="N155" s="17">
        <f t="shared" si="30"/>
        <v>0</v>
      </c>
      <c r="O155" s="17">
        <f t="shared" si="31"/>
        <v>0</v>
      </c>
      <c r="P155" s="100"/>
      <c r="Q155" s="3">
        <f t="shared" si="32"/>
        <v>0</v>
      </c>
      <c r="R155" s="5"/>
      <c r="S155" s="17">
        <f t="shared" si="33"/>
        <v>0</v>
      </c>
      <c r="T155" s="17">
        <f t="shared" si="34"/>
        <v>0</v>
      </c>
      <c r="U155" s="100"/>
      <c r="V155" s="3">
        <f t="shared" si="35"/>
        <v>0</v>
      </c>
      <c r="W155" s="5"/>
      <c r="X155" s="17">
        <f t="shared" si="36"/>
        <v>0</v>
      </c>
      <c r="Y155" s="17">
        <f t="shared" si="37"/>
        <v>0</v>
      </c>
      <c r="Z155" s="100"/>
      <c r="AA155" s="3">
        <f t="shared" si="38"/>
        <v>0</v>
      </c>
      <c r="AB155" s="5"/>
      <c r="AC155" s="17">
        <f t="shared" si="39"/>
        <v>0</v>
      </c>
      <c r="AD155" s="17">
        <f t="shared" si="40"/>
        <v>0</v>
      </c>
      <c r="AE155" s="100"/>
      <c r="AF155" s="3">
        <f t="shared" si="41"/>
        <v>0</v>
      </c>
    </row>
    <row r="156" spans="2:32">
      <c r="B156" s="156"/>
      <c r="C156" s="152"/>
      <c r="D156" s="159"/>
      <c r="E156" s="141"/>
      <c r="F156" s="22" t="s">
        <v>319</v>
      </c>
      <c r="G156" s="24" t="s">
        <v>320</v>
      </c>
      <c r="H156" s="5"/>
      <c r="I156" s="17">
        <f t="shared" si="28"/>
        <v>0</v>
      </c>
      <c r="J156" s="100"/>
      <c r="K156" s="100"/>
      <c r="L156" s="3">
        <f t="shared" si="29"/>
        <v>0</v>
      </c>
      <c r="M156" s="5"/>
      <c r="N156" s="17">
        <f t="shared" si="30"/>
        <v>0</v>
      </c>
      <c r="O156" s="17">
        <f t="shared" si="31"/>
        <v>0</v>
      </c>
      <c r="P156" s="100"/>
      <c r="Q156" s="3">
        <f t="shared" si="32"/>
        <v>0</v>
      </c>
      <c r="R156" s="5"/>
      <c r="S156" s="17">
        <f t="shared" si="33"/>
        <v>0</v>
      </c>
      <c r="T156" s="17">
        <f t="shared" si="34"/>
        <v>0</v>
      </c>
      <c r="U156" s="100"/>
      <c r="V156" s="3">
        <f t="shared" si="35"/>
        <v>0</v>
      </c>
      <c r="W156" s="5"/>
      <c r="X156" s="17">
        <f t="shared" si="36"/>
        <v>0</v>
      </c>
      <c r="Y156" s="17">
        <f t="shared" si="37"/>
        <v>0</v>
      </c>
      <c r="Z156" s="100"/>
      <c r="AA156" s="3">
        <f t="shared" si="38"/>
        <v>0</v>
      </c>
      <c r="AB156" s="5"/>
      <c r="AC156" s="17">
        <f t="shared" si="39"/>
        <v>0</v>
      </c>
      <c r="AD156" s="17">
        <f t="shared" si="40"/>
        <v>0</v>
      </c>
      <c r="AE156" s="100"/>
      <c r="AF156" s="3">
        <f t="shared" si="41"/>
        <v>0</v>
      </c>
    </row>
    <row r="157" spans="2:32">
      <c r="B157" s="156"/>
      <c r="C157" s="152"/>
      <c r="D157" s="159"/>
      <c r="E157" s="141"/>
      <c r="F157" s="22" t="s">
        <v>321</v>
      </c>
      <c r="G157" s="24" t="s">
        <v>322</v>
      </c>
      <c r="H157" s="5"/>
      <c r="I157" s="17">
        <f t="shared" si="28"/>
        <v>0</v>
      </c>
      <c r="J157" s="100"/>
      <c r="K157" s="100"/>
      <c r="L157" s="3">
        <f t="shared" si="29"/>
        <v>0</v>
      </c>
      <c r="M157" s="5"/>
      <c r="N157" s="17">
        <f t="shared" si="30"/>
        <v>0</v>
      </c>
      <c r="O157" s="17">
        <f t="shared" si="31"/>
        <v>0</v>
      </c>
      <c r="P157" s="100"/>
      <c r="Q157" s="3">
        <f t="shared" si="32"/>
        <v>0</v>
      </c>
      <c r="R157" s="5"/>
      <c r="S157" s="17">
        <f t="shared" si="33"/>
        <v>0</v>
      </c>
      <c r="T157" s="17">
        <f t="shared" si="34"/>
        <v>0</v>
      </c>
      <c r="U157" s="100"/>
      <c r="V157" s="3">
        <f t="shared" si="35"/>
        <v>0</v>
      </c>
      <c r="W157" s="5"/>
      <c r="X157" s="17">
        <f t="shared" si="36"/>
        <v>0</v>
      </c>
      <c r="Y157" s="17">
        <f t="shared" si="37"/>
        <v>0</v>
      </c>
      <c r="Z157" s="100"/>
      <c r="AA157" s="3">
        <f t="shared" si="38"/>
        <v>0</v>
      </c>
      <c r="AB157" s="5"/>
      <c r="AC157" s="17">
        <f t="shared" si="39"/>
        <v>0</v>
      </c>
      <c r="AD157" s="17">
        <f t="shared" si="40"/>
        <v>0</v>
      </c>
      <c r="AE157" s="100"/>
      <c r="AF157" s="3">
        <f t="shared" si="41"/>
        <v>0</v>
      </c>
    </row>
    <row r="158" spans="2:32">
      <c r="B158" s="156"/>
      <c r="C158" s="152"/>
      <c r="D158" s="159"/>
      <c r="E158" s="141"/>
      <c r="F158" s="22" t="s">
        <v>323</v>
      </c>
      <c r="G158" s="24" t="s">
        <v>324</v>
      </c>
      <c r="H158" s="5"/>
      <c r="I158" s="17">
        <f t="shared" si="28"/>
        <v>0</v>
      </c>
      <c r="J158" s="100"/>
      <c r="K158" s="100"/>
      <c r="L158" s="3">
        <f t="shared" si="29"/>
        <v>0</v>
      </c>
      <c r="M158" s="5"/>
      <c r="N158" s="17">
        <f t="shared" si="30"/>
        <v>0</v>
      </c>
      <c r="O158" s="17">
        <f t="shared" si="31"/>
        <v>0</v>
      </c>
      <c r="P158" s="100"/>
      <c r="Q158" s="3">
        <f t="shared" si="32"/>
        <v>0</v>
      </c>
      <c r="R158" s="5"/>
      <c r="S158" s="17">
        <f t="shared" si="33"/>
        <v>0</v>
      </c>
      <c r="T158" s="17">
        <f t="shared" si="34"/>
        <v>0</v>
      </c>
      <c r="U158" s="100"/>
      <c r="V158" s="3">
        <f t="shared" si="35"/>
        <v>0</v>
      </c>
      <c r="W158" s="5"/>
      <c r="X158" s="17">
        <f t="shared" si="36"/>
        <v>0</v>
      </c>
      <c r="Y158" s="17">
        <f t="shared" si="37"/>
        <v>0</v>
      </c>
      <c r="Z158" s="100"/>
      <c r="AA158" s="3">
        <f t="shared" si="38"/>
        <v>0</v>
      </c>
      <c r="AB158" s="5"/>
      <c r="AC158" s="17">
        <f t="shared" si="39"/>
        <v>0</v>
      </c>
      <c r="AD158" s="17">
        <f t="shared" si="40"/>
        <v>0</v>
      </c>
      <c r="AE158" s="100"/>
      <c r="AF158" s="3">
        <f t="shared" si="41"/>
        <v>0</v>
      </c>
    </row>
    <row r="159" spans="2:32">
      <c r="B159" s="156"/>
      <c r="C159" s="152"/>
      <c r="D159" s="159"/>
      <c r="E159" s="141"/>
      <c r="F159" s="22" t="s">
        <v>325</v>
      </c>
      <c r="G159" s="24" t="s">
        <v>326</v>
      </c>
      <c r="H159" s="5"/>
      <c r="I159" s="17">
        <f t="shared" si="28"/>
        <v>0</v>
      </c>
      <c r="J159" s="100"/>
      <c r="K159" s="100"/>
      <c r="L159" s="3">
        <f t="shared" si="29"/>
        <v>0</v>
      </c>
      <c r="M159" s="5"/>
      <c r="N159" s="17">
        <f t="shared" si="30"/>
        <v>0</v>
      </c>
      <c r="O159" s="17">
        <f t="shared" si="31"/>
        <v>0</v>
      </c>
      <c r="P159" s="100"/>
      <c r="Q159" s="3">
        <f t="shared" si="32"/>
        <v>0</v>
      </c>
      <c r="R159" s="5"/>
      <c r="S159" s="17">
        <f t="shared" si="33"/>
        <v>0</v>
      </c>
      <c r="T159" s="17">
        <f t="shared" si="34"/>
        <v>0</v>
      </c>
      <c r="U159" s="100"/>
      <c r="V159" s="3">
        <f t="shared" si="35"/>
        <v>0</v>
      </c>
      <c r="W159" s="5"/>
      <c r="X159" s="17">
        <f t="shared" si="36"/>
        <v>0</v>
      </c>
      <c r="Y159" s="17">
        <f t="shared" si="37"/>
        <v>0</v>
      </c>
      <c r="Z159" s="100"/>
      <c r="AA159" s="3">
        <f t="shared" si="38"/>
        <v>0</v>
      </c>
      <c r="AB159" s="5"/>
      <c r="AC159" s="17">
        <f t="shared" si="39"/>
        <v>0</v>
      </c>
      <c r="AD159" s="17">
        <f t="shared" si="40"/>
        <v>0</v>
      </c>
      <c r="AE159" s="100"/>
      <c r="AF159" s="3">
        <f t="shared" si="41"/>
        <v>0</v>
      </c>
    </row>
    <row r="160" spans="2:32">
      <c r="B160" s="156"/>
      <c r="C160" s="152"/>
      <c r="D160" s="159"/>
      <c r="E160" s="141"/>
      <c r="F160" s="22" t="s">
        <v>327</v>
      </c>
      <c r="G160" s="24" t="s">
        <v>186</v>
      </c>
      <c r="H160" s="5"/>
      <c r="I160" s="17">
        <f t="shared" si="28"/>
        <v>0</v>
      </c>
      <c r="J160" s="100"/>
      <c r="K160" s="100"/>
      <c r="L160" s="3">
        <f t="shared" si="29"/>
        <v>0</v>
      </c>
      <c r="M160" s="5"/>
      <c r="N160" s="17">
        <f t="shared" si="30"/>
        <v>0</v>
      </c>
      <c r="O160" s="17">
        <f t="shared" si="31"/>
        <v>0</v>
      </c>
      <c r="P160" s="100"/>
      <c r="Q160" s="3">
        <f t="shared" si="32"/>
        <v>0</v>
      </c>
      <c r="R160" s="5"/>
      <c r="S160" s="17">
        <f t="shared" si="33"/>
        <v>0</v>
      </c>
      <c r="T160" s="17">
        <f t="shared" si="34"/>
        <v>0</v>
      </c>
      <c r="U160" s="100"/>
      <c r="V160" s="3">
        <f t="shared" si="35"/>
        <v>0</v>
      </c>
      <c r="W160" s="5"/>
      <c r="X160" s="17">
        <f t="shared" si="36"/>
        <v>0</v>
      </c>
      <c r="Y160" s="17">
        <f t="shared" si="37"/>
        <v>0</v>
      </c>
      <c r="Z160" s="100"/>
      <c r="AA160" s="3">
        <f t="shared" si="38"/>
        <v>0</v>
      </c>
      <c r="AB160" s="5"/>
      <c r="AC160" s="17">
        <f t="shared" si="39"/>
        <v>0</v>
      </c>
      <c r="AD160" s="17">
        <f t="shared" si="40"/>
        <v>0</v>
      </c>
      <c r="AE160" s="100"/>
      <c r="AF160" s="3">
        <f t="shared" si="41"/>
        <v>0</v>
      </c>
    </row>
    <row r="161" spans="2:32">
      <c r="B161" s="156"/>
      <c r="C161" s="152"/>
      <c r="D161" s="159"/>
      <c r="E161" s="141"/>
      <c r="F161" s="22" t="s">
        <v>328</v>
      </c>
      <c r="G161" s="24" t="s">
        <v>188</v>
      </c>
      <c r="H161" s="5"/>
      <c r="I161" s="17">
        <f t="shared" si="28"/>
        <v>0</v>
      </c>
      <c r="J161" s="100"/>
      <c r="K161" s="100"/>
      <c r="L161" s="3">
        <f t="shared" si="29"/>
        <v>0</v>
      </c>
      <c r="M161" s="5"/>
      <c r="N161" s="17">
        <f t="shared" si="30"/>
        <v>0</v>
      </c>
      <c r="O161" s="17">
        <f t="shared" si="31"/>
        <v>0</v>
      </c>
      <c r="P161" s="100"/>
      <c r="Q161" s="3">
        <f t="shared" si="32"/>
        <v>0</v>
      </c>
      <c r="R161" s="5"/>
      <c r="S161" s="17">
        <f t="shared" si="33"/>
        <v>0</v>
      </c>
      <c r="T161" s="17">
        <f t="shared" si="34"/>
        <v>0</v>
      </c>
      <c r="U161" s="100"/>
      <c r="V161" s="3">
        <f t="shared" si="35"/>
        <v>0</v>
      </c>
      <c r="W161" s="5"/>
      <c r="X161" s="17">
        <f t="shared" si="36"/>
        <v>0</v>
      </c>
      <c r="Y161" s="17">
        <f t="shared" si="37"/>
        <v>0</v>
      </c>
      <c r="Z161" s="100"/>
      <c r="AA161" s="3">
        <f t="shared" si="38"/>
        <v>0</v>
      </c>
      <c r="AB161" s="5"/>
      <c r="AC161" s="17">
        <f t="shared" si="39"/>
        <v>0</v>
      </c>
      <c r="AD161" s="17">
        <f t="shared" si="40"/>
        <v>0</v>
      </c>
      <c r="AE161" s="100"/>
      <c r="AF161" s="3">
        <f t="shared" si="41"/>
        <v>0</v>
      </c>
    </row>
    <row r="162" spans="2:32">
      <c r="B162" s="156"/>
      <c r="C162" s="152"/>
      <c r="D162" s="159"/>
      <c r="E162" s="141"/>
      <c r="F162" s="22" t="s">
        <v>329</v>
      </c>
      <c r="G162" s="24" t="s">
        <v>190</v>
      </c>
      <c r="H162" s="5"/>
      <c r="I162" s="17">
        <f t="shared" si="28"/>
        <v>0</v>
      </c>
      <c r="J162" s="100"/>
      <c r="K162" s="100"/>
      <c r="L162" s="3">
        <f t="shared" si="29"/>
        <v>0</v>
      </c>
      <c r="M162" s="5"/>
      <c r="N162" s="17">
        <f t="shared" si="30"/>
        <v>0</v>
      </c>
      <c r="O162" s="17">
        <f t="shared" si="31"/>
        <v>0</v>
      </c>
      <c r="P162" s="100"/>
      <c r="Q162" s="3">
        <f t="shared" si="32"/>
        <v>0</v>
      </c>
      <c r="R162" s="5"/>
      <c r="S162" s="17">
        <f t="shared" si="33"/>
        <v>0</v>
      </c>
      <c r="T162" s="17">
        <f t="shared" si="34"/>
        <v>0</v>
      </c>
      <c r="U162" s="100"/>
      <c r="V162" s="3">
        <f t="shared" si="35"/>
        <v>0</v>
      </c>
      <c r="W162" s="5"/>
      <c r="X162" s="17">
        <f t="shared" si="36"/>
        <v>0</v>
      </c>
      <c r="Y162" s="17">
        <f t="shared" si="37"/>
        <v>0</v>
      </c>
      <c r="Z162" s="100"/>
      <c r="AA162" s="3">
        <f t="shared" si="38"/>
        <v>0</v>
      </c>
      <c r="AB162" s="5"/>
      <c r="AC162" s="17">
        <f t="shared" si="39"/>
        <v>0</v>
      </c>
      <c r="AD162" s="17">
        <f t="shared" si="40"/>
        <v>0</v>
      </c>
      <c r="AE162" s="100"/>
      <c r="AF162" s="3">
        <f t="shared" si="41"/>
        <v>0</v>
      </c>
    </row>
    <row r="163" spans="2:32">
      <c r="B163" s="156"/>
      <c r="C163" s="152"/>
      <c r="D163" s="159"/>
      <c r="E163" s="141"/>
      <c r="F163" s="22" t="s">
        <v>330</v>
      </c>
      <c r="G163" s="24" t="s">
        <v>192</v>
      </c>
      <c r="H163" s="5"/>
      <c r="I163" s="17">
        <f t="shared" si="28"/>
        <v>0</v>
      </c>
      <c r="J163" s="100"/>
      <c r="K163" s="100"/>
      <c r="L163" s="3">
        <f t="shared" si="29"/>
        <v>0</v>
      </c>
      <c r="M163" s="5"/>
      <c r="N163" s="17">
        <f t="shared" si="30"/>
        <v>0</v>
      </c>
      <c r="O163" s="17">
        <f t="shared" si="31"/>
        <v>0</v>
      </c>
      <c r="P163" s="100"/>
      <c r="Q163" s="3">
        <f t="shared" si="32"/>
        <v>0</v>
      </c>
      <c r="R163" s="5"/>
      <c r="S163" s="17">
        <f t="shared" si="33"/>
        <v>0</v>
      </c>
      <c r="T163" s="17">
        <f t="shared" si="34"/>
        <v>0</v>
      </c>
      <c r="U163" s="100"/>
      <c r="V163" s="3">
        <f t="shared" si="35"/>
        <v>0</v>
      </c>
      <c r="W163" s="5"/>
      <c r="X163" s="17">
        <f t="shared" si="36"/>
        <v>0</v>
      </c>
      <c r="Y163" s="17">
        <f t="shared" si="37"/>
        <v>0</v>
      </c>
      <c r="Z163" s="100"/>
      <c r="AA163" s="3">
        <f t="shared" si="38"/>
        <v>0</v>
      </c>
      <c r="AB163" s="5"/>
      <c r="AC163" s="17">
        <f t="shared" si="39"/>
        <v>0</v>
      </c>
      <c r="AD163" s="17">
        <f t="shared" si="40"/>
        <v>0</v>
      </c>
      <c r="AE163" s="100"/>
      <c r="AF163" s="3">
        <f t="shared" si="41"/>
        <v>0</v>
      </c>
    </row>
    <row r="164" spans="2:32" ht="13.8" thickBot="1">
      <c r="B164" s="157"/>
      <c r="C164" s="153"/>
      <c r="D164" s="160"/>
      <c r="E164" s="144"/>
      <c r="F164" s="30" t="s">
        <v>331</v>
      </c>
      <c r="G164" s="31" t="s">
        <v>198</v>
      </c>
      <c r="H164" s="5"/>
      <c r="I164" s="17">
        <f t="shared" si="28"/>
        <v>0</v>
      </c>
      <c r="J164" s="100"/>
      <c r="K164" s="100"/>
      <c r="L164" s="3">
        <f t="shared" si="29"/>
        <v>0</v>
      </c>
      <c r="M164" s="5"/>
      <c r="N164" s="17">
        <f t="shared" si="30"/>
        <v>0</v>
      </c>
      <c r="O164" s="17">
        <f t="shared" si="31"/>
        <v>0</v>
      </c>
      <c r="P164" s="100"/>
      <c r="Q164" s="3">
        <f t="shared" si="32"/>
        <v>0</v>
      </c>
      <c r="R164" s="5"/>
      <c r="S164" s="17">
        <f t="shared" si="33"/>
        <v>0</v>
      </c>
      <c r="T164" s="17">
        <f t="shared" si="34"/>
        <v>0</v>
      </c>
      <c r="U164" s="100"/>
      <c r="V164" s="3">
        <f t="shared" si="35"/>
        <v>0</v>
      </c>
      <c r="W164" s="5"/>
      <c r="X164" s="17">
        <f t="shared" si="36"/>
        <v>0</v>
      </c>
      <c r="Y164" s="17">
        <f t="shared" si="37"/>
        <v>0</v>
      </c>
      <c r="Z164" s="100"/>
      <c r="AA164" s="3">
        <f t="shared" si="38"/>
        <v>0</v>
      </c>
      <c r="AB164" s="5"/>
      <c r="AC164" s="17">
        <f t="shared" si="39"/>
        <v>0</v>
      </c>
      <c r="AD164" s="17">
        <f t="shared" si="40"/>
        <v>0</v>
      </c>
      <c r="AE164" s="100"/>
      <c r="AF164" s="3">
        <f t="shared" si="41"/>
        <v>0</v>
      </c>
    </row>
    <row r="165" spans="2:32">
      <c r="B165" s="155">
        <v>5</v>
      </c>
      <c r="C165" s="154" t="s">
        <v>27</v>
      </c>
      <c r="D165" s="158">
        <v>5.2</v>
      </c>
      <c r="E165" s="140" t="s">
        <v>28</v>
      </c>
      <c r="F165" s="28" t="s">
        <v>332</v>
      </c>
      <c r="G165" s="29" t="s">
        <v>333</v>
      </c>
      <c r="H165" s="5"/>
      <c r="I165" s="17">
        <f t="shared" si="28"/>
        <v>0</v>
      </c>
      <c r="J165" s="100">
        <v>8793.3472500972402</v>
      </c>
      <c r="K165" s="100">
        <v>0</v>
      </c>
      <c r="L165" s="3">
        <f t="shared" si="29"/>
        <v>0</v>
      </c>
      <c r="M165" s="5"/>
      <c r="N165" s="17">
        <f t="shared" si="30"/>
        <v>0</v>
      </c>
      <c r="O165" s="17">
        <f t="shared" si="31"/>
        <v>8969.2141950991845</v>
      </c>
      <c r="P165" s="100">
        <v>0</v>
      </c>
      <c r="Q165" s="3">
        <f t="shared" si="32"/>
        <v>0</v>
      </c>
      <c r="R165" s="5"/>
      <c r="S165" s="17">
        <f t="shared" si="33"/>
        <v>0</v>
      </c>
      <c r="T165" s="17">
        <f t="shared" si="34"/>
        <v>9148.598479001168</v>
      </c>
      <c r="U165" s="100">
        <v>0</v>
      </c>
      <c r="V165" s="3">
        <f t="shared" si="35"/>
        <v>0</v>
      </c>
      <c r="W165" s="5"/>
      <c r="X165" s="17">
        <f t="shared" si="36"/>
        <v>0</v>
      </c>
      <c r="Y165" s="17">
        <f t="shared" si="37"/>
        <v>9331.5704485811912</v>
      </c>
      <c r="Z165" s="100">
        <v>0</v>
      </c>
      <c r="AA165" s="3">
        <f t="shared" si="38"/>
        <v>0</v>
      </c>
      <c r="AB165" s="5"/>
      <c r="AC165" s="17">
        <f t="shared" si="39"/>
        <v>0</v>
      </c>
      <c r="AD165" s="17">
        <f t="shared" si="40"/>
        <v>9518.2018575528145</v>
      </c>
      <c r="AE165" s="100">
        <v>0</v>
      </c>
      <c r="AF165" s="3">
        <f t="shared" si="41"/>
        <v>0</v>
      </c>
    </row>
    <row r="166" spans="2:32" ht="13.8" thickBot="1">
      <c r="B166" s="156"/>
      <c r="C166" s="152"/>
      <c r="D166" s="160"/>
      <c r="E166" s="144"/>
      <c r="F166" s="30" t="s">
        <v>334</v>
      </c>
      <c r="G166" s="35" t="s">
        <v>335</v>
      </c>
      <c r="H166" s="5"/>
      <c r="I166" s="17">
        <f t="shared" si="28"/>
        <v>0</v>
      </c>
      <c r="J166" s="100"/>
      <c r="K166" s="100"/>
      <c r="L166" s="3">
        <f t="shared" si="29"/>
        <v>0</v>
      </c>
      <c r="M166" s="5"/>
      <c r="N166" s="17">
        <f t="shared" si="30"/>
        <v>0</v>
      </c>
      <c r="O166" s="17">
        <f t="shared" si="31"/>
        <v>0</v>
      </c>
      <c r="P166" s="100"/>
      <c r="Q166" s="3">
        <f t="shared" si="32"/>
        <v>0</v>
      </c>
      <c r="R166" s="5"/>
      <c r="S166" s="17">
        <f t="shared" si="33"/>
        <v>0</v>
      </c>
      <c r="T166" s="17">
        <f t="shared" si="34"/>
        <v>0</v>
      </c>
      <c r="U166" s="100"/>
      <c r="V166" s="3">
        <f t="shared" si="35"/>
        <v>0</v>
      </c>
      <c r="W166" s="5"/>
      <c r="X166" s="17">
        <f t="shared" si="36"/>
        <v>0</v>
      </c>
      <c r="Y166" s="17">
        <f t="shared" si="37"/>
        <v>0</v>
      </c>
      <c r="Z166" s="100"/>
      <c r="AA166" s="3">
        <f t="shared" si="38"/>
        <v>0</v>
      </c>
      <c r="AB166" s="5"/>
      <c r="AC166" s="17">
        <f t="shared" si="39"/>
        <v>0</v>
      </c>
      <c r="AD166" s="17">
        <f t="shared" si="40"/>
        <v>0</v>
      </c>
      <c r="AE166" s="100"/>
      <c r="AF166" s="3">
        <f t="shared" si="41"/>
        <v>0</v>
      </c>
    </row>
    <row r="167" spans="2:32">
      <c r="B167" s="156"/>
      <c r="C167" s="152"/>
      <c r="D167" s="158">
        <v>5.0999999999999996</v>
      </c>
      <c r="E167" s="140" t="s">
        <v>29</v>
      </c>
      <c r="F167" s="28" t="s">
        <v>336</v>
      </c>
      <c r="G167" s="29" t="s">
        <v>337</v>
      </c>
      <c r="H167" s="5"/>
      <c r="I167" s="17">
        <f t="shared" si="28"/>
        <v>23.568463513017921</v>
      </c>
      <c r="J167" s="100">
        <v>5604.0459186214184</v>
      </c>
      <c r="K167" s="100">
        <v>8.4173083975063998E-2</v>
      </c>
      <c r="L167" s="3">
        <f t="shared" si="29"/>
        <v>132078.75175830591</v>
      </c>
      <c r="M167" s="5"/>
      <c r="N167" s="17">
        <f t="shared" si="30"/>
        <v>24.41019435276856</v>
      </c>
      <c r="O167" s="17">
        <f t="shared" si="31"/>
        <v>5716.1268369938471</v>
      </c>
      <c r="P167" s="100">
        <v>8.4173083975063998E-2</v>
      </c>
      <c r="Q167" s="3">
        <f t="shared" si="32"/>
        <v>139531.76703609602</v>
      </c>
      <c r="R167" s="5"/>
      <c r="S167" s="17">
        <f t="shared" si="33"/>
        <v>25.672790612394518</v>
      </c>
      <c r="T167" s="17">
        <f t="shared" si="34"/>
        <v>5830.4493737337243</v>
      </c>
      <c r="U167" s="100">
        <v>8.4173083975063998E-2</v>
      </c>
      <c r="V167" s="3">
        <f t="shared" si="35"/>
        <v>149683.90594803265</v>
      </c>
      <c r="W167" s="5"/>
      <c r="X167" s="17">
        <f t="shared" si="36"/>
        <v>29.544752475247464</v>
      </c>
      <c r="Y167" s="17">
        <f t="shared" si="37"/>
        <v>5947.0583612083992</v>
      </c>
      <c r="Z167" s="100">
        <v>8.4173083975063998E-2</v>
      </c>
      <c r="AA167" s="3">
        <f t="shared" si="38"/>
        <v>175704.36723775297</v>
      </c>
      <c r="AB167" s="5"/>
      <c r="AC167" s="17">
        <f t="shared" si="39"/>
        <v>32.4908104143747</v>
      </c>
      <c r="AD167" s="17">
        <f t="shared" si="40"/>
        <v>6065.9995284325669</v>
      </c>
      <c r="AE167" s="100">
        <v>8.4173083975063998E-2</v>
      </c>
      <c r="AF167" s="3">
        <f t="shared" si="41"/>
        <v>197089.24065198886</v>
      </c>
    </row>
    <row r="168" spans="2:32">
      <c r="B168" s="156"/>
      <c r="C168" s="152"/>
      <c r="D168" s="159"/>
      <c r="E168" s="141"/>
      <c r="F168" s="22" t="s">
        <v>338</v>
      </c>
      <c r="G168" s="24" t="s">
        <v>339</v>
      </c>
      <c r="H168" s="5"/>
      <c r="I168" s="17">
        <f t="shared" si="28"/>
        <v>0</v>
      </c>
      <c r="J168" s="100"/>
      <c r="K168" s="100"/>
      <c r="L168" s="3">
        <f t="shared" si="29"/>
        <v>0</v>
      </c>
      <c r="M168" s="5"/>
      <c r="N168" s="17">
        <f t="shared" si="30"/>
        <v>0</v>
      </c>
      <c r="O168" s="17">
        <f t="shared" si="31"/>
        <v>0</v>
      </c>
      <c r="P168" s="100"/>
      <c r="Q168" s="3">
        <f t="shared" si="32"/>
        <v>0</v>
      </c>
      <c r="R168" s="5"/>
      <c r="S168" s="17">
        <f t="shared" si="33"/>
        <v>0</v>
      </c>
      <c r="T168" s="17">
        <f t="shared" si="34"/>
        <v>0</v>
      </c>
      <c r="U168" s="100"/>
      <c r="V168" s="3">
        <f t="shared" si="35"/>
        <v>0</v>
      </c>
      <c r="W168" s="5"/>
      <c r="X168" s="17">
        <f t="shared" si="36"/>
        <v>0</v>
      </c>
      <c r="Y168" s="17">
        <f t="shared" si="37"/>
        <v>0</v>
      </c>
      <c r="Z168" s="100"/>
      <c r="AA168" s="3">
        <f t="shared" si="38"/>
        <v>0</v>
      </c>
      <c r="AB168" s="5"/>
      <c r="AC168" s="17">
        <f t="shared" si="39"/>
        <v>0</v>
      </c>
      <c r="AD168" s="17">
        <f t="shared" si="40"/>
        <v>0</v>
      </c>
      <c r="AE168" s="100"/>
      <c r="AF168" s="3">
        <f t="shared" si="41"/>
        <v>0</v>
      </c>
    </row>
    <row r="169" spans="2:32" ht="13.8" thickBot="1">
      <c r="B169" s="156"/>
      <c r="C169" s="152"/>
      <c r="D169" s="160"/>
      <c r="E169" s="144"/>
      <c r="F169" s="30" t="s">
        <v>340</v>
      </c>
      <c r="G169" s="31" t="s">
        <v>341</v>
      </c>
      <c r="H169" s="5"/>
      <c r="I169" s="17">
        <f t="shared" si="28"/>
        <v>0</v>
      </c>
      <c r="J169" s="100"/>
      <c r="K169" s="100"/>
      <c r="L169" s="3">
        <f t="shared" si="29"/>
        <v>0</v>
      </c>
      <c r="M169" s="5"/>
      <c r="N169" s="17">
        <f t="shared" si="30"/>
        <v>0</v>
      </c>
      <c r="O169" s="17">
        <f t="shared" si="31"/>
        <v>0</v>
      </c>
      <c r="P169" s="100"/>
      <c r="Q169" s="3">
        <f t="shared" si="32"/>
        <v>0</v>
      </c>
      <c r="R169" s="5"/>
      <c r="S169" s="17">
        <f t="shared" si="33"/>
        <v>0</v>
      </c>
      <c r="T169" s="17">
        <f t="shared" si="34"/>
        <v>0</v>
      </c>
      <c r="U169" s="100"/>
      <c r="V169" s="3">
        <f t="shared" si="35"/>
        <v>0</v>
      </c>
      <c r="W169" s="5"/>
      <c r="X169" s="17">
        <f t="shared" si="36"/>
        <v>0</v>
      </c>
      <c r="Y169" s="17">
        <f t="shared" si="37"/>
        <v>0</v>
      </c>
      <c r="Z169" s="100"/>
      <c r="AA169" s="3">
        <f t="shared" si="38"/>
        <v>0</v>
      </c>
      <c r="AB169" s="5"/>
      <c r="AC169" s="17">
        <f t="shared" si="39"/>
        <v>0</v>
      </c>
      <c r="AD169" s="17">
        <f t="shared" si="40"/>
        <v>0</v>
      </c>
      <c r="AE169" s="100"/>
      <c r="AF169" s="3">
        <f t="shared" si="41"/>
        <v>0</v>
      </c>
    </row>
    <row r="170" spans="2:32">
      <c r="B170" s="156"/>
      <c r="C170" s="152"/>
      <c r="D170" s="158">
        <v>5.3</v>
      </c>
      <c r="E170" s="140" t="s">
        <v>30</v>
      </c>
      <c r="F170" s="28" t="s">
        <v>342</v>
      </c>
      <c r="G170" s="29" t="s">
        <v>343</v>
      </c>
      <c r="H170" s="5"/>
      <c r="I170" s="17">
        <f t="shared" si="28"/>
        <v>0</v>
      </c>
      <c r="J170" s="100"/>
      <c r="K170" s="100"/>
      <c r="L170" s="3">
        <f t="shared" si="29"/>
        <v>0</v>
      </c>
      <c r="M170" s="5"/>
      <c r="N170" s="17">
        <f t="shared" si="30"/>
        <v>0</v>
      </c>
      <c r="O170" s="17">
        <f t="shared" si="31"/>
        <v>0</v>
      </c>
      <c r="P170" s="100"/>
      <c r="Q170" s="3">
        <f t="shared" si="32"/>
        <v>0</v>
      </c>
      <c r="R170" s="5"/>
      <c r="S170" s="17">
        <f t="shared" si="33"/>
        <v>0</v>
      </c>
      <c r="T170" s="17">
        <f t="shared" si="34"/>
        <v>0</v>
      </c>
      <c r="U170" s="100"/>
      <c r="V170" s="3">
        <f t="shared" si="35"/>
        <v>0</v>
      </c>
      <c r="W170" s="5"/>
      <c r="X170" s="17">
        <f t="shared" si="36"/>
        <v>0</v>
      </c>
      <c r="Y170" s="17">
        <f t="shared" si="37"/>
        <v>0</v>
      </c>
      <c r="Z170" s="100"/>
      <c r="AA170" s="3">
        <f t="shared" si="38"/>
        <v>0</v>
      </c>
      <c r="AB170" s="5"/>
      <c r="AC170" s="17">
        <f t="shared" si="39"/>
        <v>0</v>
      </c>
      <c r="AD170" s="17">
        <f t="shared" si="40"/>
        <v>0</v>
      </c>
      <c r="AE170" s="100"/>
      <c r="AF170" s="3">
        <f t="shared" si="41"/>
        <v>0</v>
      </c>
    </row>
    <row r="171" spans="2:32">
      <c r="B171" s="156"/>
      <c r="C171" s="152"/>
      <c r="D171" s="159"/>
      <c r="E171" s="141"/>
      <c r="F171" s="22" t="s">
        <v>344</v>
      </c>
      <c r="G171" s="24" t="s">
        <v>345</v>
      </c>
      <c r="H171" s="5"/>
      <c r="I171" s="17">
        <f t="shared" si="28"/>
        <v>0</v>
      </c>
      <c r="J171" s="100"/>
      <c r="K171" s="100"/>
      <c r="L171" s="3">
        <f t="shared" si="29"/>
        <v>0</v>
      </c>
      <c r="M171" s="5"/>
      <c r="N171" s="17">
        <f t="shared" si="30"/>
        <v>0</v>
      </c>
      <c r="O171" s="17">
        <f t="shared" si="31"/>
        <v>0</v>
      </c>
      <c r="P171" s="100"/>
      <c r="Q171" s="3">
        <f t="shared" si="32"/>
        <v>0</v>
      </c>
      <c r="R171" s="5"/>
      <c r="S171" s="17">
        <f t="shared" si="33"/>
        <v>0</v>
      </c>
      <c r="T171" s="17">
        <f t="shared" si="34"/>
        <v>0</v>
      </c>
      <c r="U171" s="100"/>
      <c r="V171" s="3">
        <f t="shared" si="35"/>
        <v>0</v>
      </c>
      <c r="W171" s="5"/>
      <c r="X171" s="17">
        <f t="shared" si="36"/>
        <v>0</v>
      </c>
      <c r="Y171" s="17">
        <f t="shared" si="37"/>
        <v>0</v>
      </c>
      <c r="Z171" s="100"/>
      <c r="AA171" s="3">
        <f t="shared" si="38"/>
        <v>0</v>
      </c>
      <c r="AB171" s="5"/>
      <c r="AC171" s="17">
        <f t="shared" si="39"/>
        <v>0</v>
      </c>
      <c r="AD171" s="17">
        <f t="shared" si="40"/>
        <v>0</v>
      </c>
      <c r="AE171" s="100"/>
      <c r="AF171" s="3">
        <f t="shared" si="41"/>
        <v>0</v>
      </c>
    </row>
    <row r="172" spans="2:32">
      <c r="B172" s="156"/>
      <c r="C172" s="152"/>
      <c r="D172" s="159"/>
      <c r="E172" s="141"/>
      <c r="F172" s="22" t="s">
        <v>346</v>
      </c>
      <c r="G172" s="24" t="s">
        <v>347</v>
      </c>
      <c r="H172" s="5"/>
      <c r="I172" s="17">
        <f t="shared" si="28"/>
        <v>0</v>
      </c>
      <c r="J172" s="100"/>
      <c r="K172" s="100"/>
      <c r="L172" s="3">
        <f t="shared" si="29"/>
        <v>0</v>
      </c>
      <c r="M172" s="5"/>
      <c r="N172" s="17">
        <f t="shared" si="30"/>
        <v>0</v>
      </c>
      <c r="O172" s="17">
        <f t="shared" si="31"/>
        <v>0</v>
      </c>
      <c r="P172" s="100"/>
      <c r="Q172" s="3">
        <f t="shared" si="32"/>
        <v>0</v>
      </c>
      <c r="R172" s="5"/>
      <c r="S172" s="17">
        <f t="shared" si="33"/>
        <v>0</v>
      </c>
      <c r="T172" s="17">
        <f t="shared" si="34"/>
        <v>0</v>
      </c>
      <c r="U172" s="100"/>
      <c r="V172" s="3">
        <f t="shared" si="35"/>
        <v>0</v>
      </c>
      <c r="W172" s="5"/>
      <c r="X172" s="17">
        <f t="shared" si="36"/>
        <v>0</v>
      </c>
      <c r="Y172" s="17">
        <f t="shared" si="37"/>
        <v>0</v>
      </c>
      <c r="Z172" s="100"/>
      <c r="AA172" s="3">
        <f t="shared" si="38"/>
        <v>0</v>
      </c>
      <c r="AB172" s="5"/>
      <c r="AC172" s="17">
        <f t="shared" si="39"/>
        <v>0</v>
      </c>
      <c r="AD172" s="17">
        <f t="shared" si="40"/>
        <v>0</v>
      </c>
      <c r="AE172" s="100"/>
      <c r="AF172" s="3">
        <f t="shared" si="41"/>
        <v>0</v>
      </c>
    </row>
    <row r="173" spans="2:32" ht="13.8" thickBot="1">
      <c r="B173" s="156"/>
      <c r="C173" s="152"/>
      <c r="D173" s="160"/>
      <c r="E173" s="144"/>
      <c r="F173" s="30" t="s">
        <v>348</v>
      </c>
      <c r="G173" s="31" t="s">
        <v>349</v>
      </c>
      <c r="H173" s="5"/>
      <c r="I173" s="17">
        <f t="shared" si="28"/>
        <v>0</v>
      </c>
      <c r="J173" s="100"/>
      <c r="K173" s="100"/>
      <c r="L173" s="3">
        <f t="shared" si="29"/>
        <v>0</v>
      </c>
      <c r="M173" s="5"/>
      <c r="N173" s="17">
        <f t="shared" si="30"/>
        <v>0</v>
      </c>
      <c r="O173" s="17">
        <f t="shared" si="31"/>
        <v>0</v>
      </c>
      <c r="P173" s="100"/>
      <c r="Q173" s="3">
        <f t="shared" si="32"/>
        <v>0</v>
      </c>
      <c r="R173" s="5"/>
      <c r="S173" s="17">
        <f t="shared" si="33"/>
        <v>0</v>
      </c>
      <c r="T173" s="17">
        <f t="shared" si="34"/>
        <v>0</v>
      </c>
      <c r="U173" s="100"/>
      <c r="V173" s="3">
        <f t="shared" si="35"/>
        <v>0</v>
      </c>
      <c r="W173" s="5"/>
      <c r="X173" s="17">
        <f t="shared" si="36"/>
        <v>0</v>
      </c>
      <c r="Y173" s="17">
        <f t="shared" si="37"/>
        <v>0</v>
      </c>
      <c r="Z173" s="100"/>
      <c r="AA173" s="3">
        <f t="shared" si="38"/>
        <v>0</v>
      </c>
      <c r="AB173" s="5"/>
      <c r="AC173" s="17">
        <f t="shared" si="39"/>
        <v>0</v>
      </c>
      <c r="AD173" s="17">
        <f t="shared" si="40"/>
        <v>0</v>
      </c>
      <c r="AE173" s="100"/>
      <c r="AF173" s="3">
        <f t="shared" si="41"/>
        <v>0</v>
      </c>
    </row>
    <row r="174" spans="2:32" ht="13.5" customHeight="1">
      <c r="B174" s="156"/>
      <c r="C174" s="152"/>
      <c r="D174" s="158">
        <v>5.4</v>
      </c>
      <c r="E174" s="140" t="s">
        <v>31</v>
      </c>
      <c r="F174" s="28" t="s">
        <v>350</v>
      </c>
      <c r="G174" s="29" t="s">
        <v>351</v>
      </c>
      <c r="H174" s="5"/>
      <c r="I174" s="17">
        <f t="shared" si="28"/>
        <v>0</v>
      </c>
      <c r="J174" s="100"/>
      <c r="K174" s="100"/>
      <c r="L174" s="3">
        <f t="shared" si="29"/>
        <v>0</v>
      </c>
      <c r="M174" s="5"/>
      <c r="N174" s="17">
        <f t="shared" si="30"/>
        <v>0</v>
      </c>
      <c r="O174" s="17">
        <f t="shared" si="31"/>
        <v>0</v>
      </c>
      <c r="P174" s="100"/>
      <c r="Q174" s="3">
        <f t="shared" si="32"/>
        <v>0</v>
      </c>
      <c r="R174" s="5"/>
      <c r="S174" s="17">
        <f t="shared" si="33"/>
        <v>0</v>
      </c>
      <c r="T174" s="17">
        <f t="shared" si="34"/>
        <v>0</v>
      </c>
      <c r="U174" s="100"/>
      <c r="V174" s="3">
        <f t="shared" si="35"/>
        <v>0</v>
      </c>
      <c r="W174" s="5"/>
      <c r="X174" s="17">
        <f t="shared" si="36"/>
        <v>0</v>
      </c>
      <c r="Y174" s="17">
        <f t="shared" si="37"/>
        <v>0</v>
      </c>
      <c r="Z174" s="100"/>
      <c r="AA174" s="3">
        <f t="shared" si="38"/>
        <v>0</v>
      </c>
      <c r="AB174" s="5"/>
      <c r="AC174" s="17">
        <f t="shared" si="39"/>
        <v>0</v>
      </c>
      <c r="AD174" s="17">
        <f t="shared" si="40"/>
        <v>0</v>
      </c>
      <c r="AE174" s="100"/>
      <c r="AF174" s="3">
        <f t="shared" si="41"/>
        <v>0</v>
      </c>
    </row>
    <row r="175" spans="2:32">
      <c r="B175" s="156"/>
      <c r="C175" s="152"/>
      <c r="D175" s="159"/>
      <c r="E175" s="141"/>
      <c r="F175" s="22" t="s">
        <v>352</v>
      </c>
      <c r="G175" s="24" t="s">
        <v>353</v>
      </c>
      <c r="H175" s="5"/>
      <c r="I175" s="17">
        <f t="shared" si="28"/>
        <v>0</v>
      </c>
      <c r="J175" s="100"/>
      <c r="K175" s="100"/>
      <c r="L175" s="3">
        <f t="shared" si="29"/>
        <v>0</v>
      </c>
      <c r="M175" s="5"/>
      <c r="N175" s="17">
        <f t="shared" si="30"/>
        <v>0</v>
      </c>
      <c r="O175" s="17">
        <f t="shared" si="31"/>
        <v>0</v>
      </c>
      <c r="P175" s="100"/>
      <c r="Q175" s="3">
        <f t="shared" si="32"/>
        <v>0</v>
      </c>
      <c r="R175" s="5"/>
      <c r="S175" s="17">
        <f t="shared" si="33"/>
        <v>0</v>
      </c>
      <c r="T175" s="17">
        <f t="shared" si="34"/>
        <v>0</v>
      </c>
      <c r="U175" s="100"/>
      <c r="V175" s="3">
        <f t="shared" si="35"/>
        <v>0</v>
      </c>
      <c r="W175" s="5"/>
      <c r="X175" s="17">
        <f t="shared" si="36"/>
        <v>0</v>
      </c>
      <c r="Y175" s="17">
        <f t="shared" si="37"/>
        <v>0</v>
      </c>
      <c r="Z175" s="100"/>
      <c r="AA175" s="3">
        <f t="shared" si="38"/>
        <v>0</v>
      </c>
      <c r="AB175" s="5"/>
      <c r="AC175" s="17">
        <f t="shared" si="39"/>
        <v>0</v>
      </c>
      <c r="AD175" s="17">
        <f t="shared" si="40"/>
        <v>0</v>
      </c>
      <c r="AE175" s="100"/>
      <c r="AF175" s="3">
        <f t="shared" si="41"/>
        <v>0</v>
      </c>
    </row>
    <row r="176" spans="2:32">
      <c r="B176" s="156"/>
      <c r="C176" s="152"/>
      <c r="D176" s="159"/>
      <c r="E176" s="141"/>
      <c r="F176" s="22" t="s">
        <v>354</v>
      </c>
      <c r="G176" s="24" t="s">
        <v>355</v>
      </c>
      <c r="H176" s="5"/>
      <c r="I176" s="17">
        <f t="shared" si="28"/>
        <v>0</v>
      </c>
      <c r="J176" s="100"/>
      <c r="K176" s="100"/>
      <c r="L176" s="3">
        <f t="shared" si="29"/>
        <v>0</v>
      </c>
      <c r="M176" s="5"/>
      <c r="N176" s="17">
        <f t="shared" si="30"/>
        <v>0</v>
      </c>
      <c r="O176" s="17">
        <f t="shared" si="31"/>
        <v>0</v>
      </c>
      <c r="P176" s="100"/>
      <c r="Q176" s="3">
        <f t="shared" si="32"/>
        <v>0</v>
      </c>
      <c r="R176" s="5"/>
      <c r="S176" s="17">
        <f t="shared" si="33"/>
        <v>0</v>
      </c>
      <c r="T176" s="17">
        <f t="shared" si="34"/>
        <v>0</v>
      </c>
      <c r="U176" s="100"/>
      <c r="V176" s="3">
        <f t="shared" si="35"/>
        <v>0</v>
      </c>
      <c r="W176" s="5"/>
      <c r="X176" s="17">
        <f t="shared" si="36"/>
        <v>0</v>
      </c>
      <c r="Y176" s="17">
        <f t="shared" si="37"/>
        <v>0</v>
      </c>
      <c r="Z176" s="100"/>
      <c r="AA176" s="3">
        <f t="shared" si="38"/>
        <v>0</v>
      </c>
      <c r="AB176" s="5"/>
      <c r="AC176" s="17">
        <f t="shared" si="39"/>
        <v>0</v>
      </c>
      <c r="AD176" s="17">
        <f t="shared" si="40"/>
        <v>0</v>
      </c>
      <c r="AE176" s="100"/>
      <c r="AF176" s="3">
        <f t="shared" si="41"/>
        <v>0</v>
      </c>
    </row>
    <row r="177" spans="2:32">
      <c r="B177" s="156"/>
      <c r="C177" s="152"/>
      <c r="D177" s="159"/>
      <c r="E177" s="141"/>
      <c r="F177" s="22" t="s">
        <v>356</v>
      </c>
      <c r="G177" s="24" t="s">
        <v>357</v>
      </c>
      <c r="H177" s="5"/>
      <c r="I177" s="17">
        <f t="shared" si="28"/>
        <v>0</v>
      </c>
      <c r="J177" s="100"/>
      <c r="K177" s="100"/>
      <c r="L177" s="3">
        <f t="shared" si="29"/>
        <v>0</v>
      </c>
      <c r="M177" s="5"/>
      <c r="N177" s="17">
        <f t="shared" si="30"/>
        <v>0</v>
      </c>
      <c r="O177" s="17">
        <f t="shared" si="31"/>
        <v>0</v>
      </c>
      <c r="P177" s="100"/>
      <c r="Q177" s="3">
        <f t="shared" si="32"/>
        <v>0</v>
      </c>
      <c r="R177" s="5"/>
      <c r="S177" s="17">
        <f t="shared" si="33"/>
        <v>0</v>
      </c>
      <c r="T177" s="17">
        <f t="shared" si="34"/>
        <v>0</v>
      </c>
      <c r="U177" s="100"/>
      <c r="V177" s="3">
        <f t="shared" si="35"/>
        <v>0</v>
      </c>
      <c r="W177" s="5"/>
      <c r="X177" s="17">
        <f t="shared" si="36"/>
        <v>0</v>
      </c>
      <c r="Y177" s="17">
        <f t="shared" si="37"/>
        <v>0</v>
      </c>
      <c r="Z177" s="100"/>
      <c r="AA177" s="3">
        <f t="shared" si="38"/>
        <v>0</v>
      </c>
      <c r="AB177" s="5"/>
      <c r="AC177" s="17">
        <f t="shared" si="39"/>
        <v>0</v>
      </c>
      <c r="AD177" s="17">
        <f t="shared" si="40"/>
        <v>0</v>
      </c>
      <c r="AE177" s="100"/>
      <c r="AF177" s="3">
        <f t="shared" si="41"/>
        <v>0</v>
      </c>
    </row>
    <row r="178" spans="2:32">
      <c r="B178" s="156"/>
      <c r="C178" s="152"/>
      <c r="D178" s="159"/>
      <c r="E178" s="141"/>
      <c r="F178" s="22" t="s">
        <v>358</v>
      </c>
      <c r="G178" s="24" t="s">
        <v>359</v>
      </c>
      <c r="H178" s="5"/>
      <c r="I178" s="17">
        <f t="shared" si="28"/>
        <v>0</v>
      </c>
      <c r="J178" s="100"/>
      <c r="K178" s="100"/>
      <c r="L178" s="3">
        <f t="shared" si="29"/>
        <v>0</v>
      </c>
      <c r="M178" s="5"/>
      <c r="N178" s="17">
        <f t="shared" si="30"/>
        <v>0</v>
      </c>
      <c r="O178" s="17">
        <f t="shared" si="31"/>
        <v>0</v>
      </c>
      <c r="P178" s="100"/>
      <c r="Q178" s="3">
        <f t="shared" si="32"/>
        <v>0</v>
      </c>
      <c r="R178" s="5"/>
      <c r="S178" s="17">
        <f t="shared" si="33"/>
        <v>0</v>
      </c>
      <c r="T178" s="17">
        <f t="shared" si="34"/>
        <v>0</v>
      </c>
      <c r="U178" s="100"/>
      <c r="V178" s="3">
        <f t="shared" si="35"/>
        <v>0</v>
      </c>
      <c r="W178" s="5"/>
      <c r="X178" s="17">
        <f t="shared" si="36"/>
        <v>0</v>
      </c>
      <c r="Y178" s="17">
        <f t="shared" si="37"/>
        <v>0</v>
      </c>
      <c r="Z178" s="100"/>
      <c r="AA178" s="3">
        <f t="shared" si="38"/>
        <v>0</v>
      </c>
      <c r="AB178" s="5"/>
      <c r="AC178" s="17">
        <f t="shared" si="39"/>
        <v>0</v>
      </c>
      <c r="AD178" s="17">
        <f t="shared" si="40"/>
        <v>0</v>
      </c>
      <c r="AE178" s="100"/>
      <c r="AF178" s="3">
        <f t="shared" si="41"/>
        <v>0</v>
      </c>
    </row>
    <row r="179" spans="2:32" ht="13.8" thickBot="1">
      <c r="B179" s="157"/>
      <c r="C179" s="153"/>
      <c r="D179" s="160"/>
      <c r="E179" s="144"/>
      <c r="F179" s="30" t="s">
        <v>360</v>
      </c>
      <c r="G179" s="31" t="s">
        <v>216</v>
      </c>
      <c r="H179" s="5"/>
      <c r="I179" s="17">
        <f t="shared" si="28"/>
        <v>0</v>
      </c>
      <c r="J179" s="100"/>
      <c r="K179" s="100"/>
      <c r="L179" s="3">
        <f t="shared" si="29"/>
        <v>0</v>
      </c>
      <c r="M179" s="5"/>
      <c r="N179" s="17">
        <f t="shared" si="30"/>
        <v>0</v>
      </c>
      <c r="O179" s="17">
        <f t="shared" si="31"/>
        <v>0</v>
      </c>
      <c r="P179" s="100"/>
      <c r="Q179" s="3">
        <f t="shared" si="32"/>
        <v>0</v>
      </c>
      <c r="R179" s="5"/>
      <c r="S179" s="17">
        <f t="shared" si="33"/>
        <v>0</v>
      </c>
      <c r="T179" s="17">
        <f t="shared" si="34"/>
        <v>0</v>
      </c>
      <c r="U179" s="100"/>
      <c r="V179" s="3">
        <f t="shared" si="35"/>
        <v>0</v>
      </c>
      <c r="W179" s="5"/>
      <c r="X179" s="17">
        <f t="shared" si="36"/>
        <v>0</v>
      </c>
      <c r="Y179" s="17">
        <f t="shared" si="37"/>
        <v>0</v>
      </c>
      <c r="Z179" s="100"/>
      <c r="AA179" s="3">
        <f t="shared" si="38"/>
        <v>0</v>
      </c>
      <c r="AB179" s="5"/>
      <c r="AC179" s="17">
        <f t="shared" si="39"/>
        <v>0</v>
      </c>
      <c r="AD179" s="17">
        <f t="shared" si="40"/>
        <v>0</v>
      </c>
      <c r="AE179" s="100"/>
      <c r="AF179" s="3">
        <f t="shared" si="41"/>
        <v>0</v>
      </c>
    </row>
    <row r="180" spans="2:32">
      <c r="B180" s="155">
        <v>6</v>
      </c>
      <c r="C180" s="154" t="s">
        <v>32</v>
      </c>
      <c r="D180" s="158">
        <v>6.1</v>
      </c>
      <c r="E180" s="140" t="s">
        <v>37</v>
      </c>
      <c r="F180" s="28" t="s">
        <v>361</v>
      </c>
      <c r="G180" s="29" t="s">
        <v>362</v>
      </c>
      <c r="H180" s="5"/>
      <c r="I180" s="17">
        <f t="shared" si="28"/>
        <v>0</v>
      </c>
      <c r="J180" s="100"/>
      <c r="K180" s="100"/>
      <c r="L180" s="3">
        <f t="shared" si="29"/>
        <v>0</v>
      </c>
      <c r="M180" s="5"/>
      <c r="N180" s="17">
        <f t="shared" si="30"/>
        <v>0</v>
      </c>
      <c r="O180" s="17">
        <f t="shared" si="31"/>
        <v>0</v>
      </c>
      <c r="P180" s="100"/>
      <c r="Q180" s="3">
        <f t="shared" si="32"/>
        <v>0</v>
      </c>
      <c r="R180" s="5"/>
      <c r="S180" s="17">
        <f t="shared" si="33"/>
        <v>0</v>
      </c>
      <c r="T180" s="17">
        <f t="shared" si="34"/>
        <v>0</v>
      </c>
      <c r="U180" s="100"/>
      <c r="V180" s="3">
        <f t="shared" si="35"/>
        <v>0</v>
      </c>
      <c r="W180" s="5"/>
      <c r="X180" s="17">
        <f t="shared" si="36"/>
        <v>0</v>
      </c>
      <c r="Y180" s="17">
        <f t="shared" si="37"/>
        <v>0</v>
      </c>
      <c r="Z180" s="100"/>
      <c r="AA180" s="3">
        <f t="shared" si="38"/>
        <v>0</v>
      </c>
      <c r="AB180" s="5"/>
      <c r="AC180" s="17">
        <f t="shared" si="39"/>
        <v>0</v>
      </c>
      <c r="AD180" s="17">
        <f t="shared" si="40"/>
        <v>0</v>
      </c>
      <c r="AE180" s="100"/>
      <c r="AF180" s="3">
        <f t="shared" si="41"/>
        <v>0</v>
      </c>
    </row>
    <row r="181" spans="2:32">
      <c r="B181" s="156"/>
      <c r="C181" s="152"/>
      <c r="D181" s="159"/>
      <c r="E181" s="141"/>
      <c r="F181" s="22" t="s">
        <v>363</v>
      </c>
      <c r="G181" s="24" t="s">
        <v>364</v>
      </c>
      <c r="H181" s="5"/>
      <c r="I181" s="17">
        <f t="shared" si="28"/>
        <v>0</v>
      </c>
      <c r="J181" s="100"/>
      <c r="K181" s="100"/>
      <c r="L181" s="3">
        <f t="shared" si="29"/>
        <v>0</v>
      </c>
      <c r="M181" s="5"/>
      <c r="N181" s="17">
        <f t="shared" si="30"/>
        <v>0</v>
      </c>
      <c r="O181" s="17">
        <f t="shared" si="31"/>
        <v>0</v>
      </c>
      <c r="P181" s="100"/>
      <c r="Q181" s="3">
        <f t="shared" si="32"/>
        <v>0</v>
      </c>
      <c r="R181" s="5"/>
      <c r="S181" s="17">
        <f t="shared" si="33"/>
        <v>0</v>
      </c>
      <c r="T181" s="17">
        <f t="shared" si="34"/>
        <v>0</v>
      </c>
      <c r="U181" s="100"/>
      <c r="V181" s="3">
        <f t="shared" si="35"/>
        <v>0</v>
      </c>
      <c r="W181" s="5"/>
      <c r="X181" s="17">
        <f t="shared" si="36"/>
        <v>0</v>
      </c>
      <c r="Y181" s="17">
        <f t="shared" si="37"/>
        <v>0</v>
      </c>
      <c r="Z181" s="100"/>
      <c r="AA181" s="3">
        <f t="shared" si="38"/>
        <v>0</v>
      </c>
      <c r="AB181" s="5"/>
      <c r="AC181" s="17">
        <f t="shared" si="39"/>
        <v>0</v>
      </c>
      <c r="AD181" s="17">
        <f t="shared" si="40"/>
        <v>0</v>
      </c>
      <c r="AE181" s="100"/>
      <c r="AF181" s="3">
        <f t="shared" si="41"/>
        <v>0</v>
      </c>
    </row>
    <row r="182" spans="2:32" ht="13.8" thickBot="1">
      <c r="B182" s="156"/>
      <c r="C182" s="152"/>
      <c r="D182" s="160"/>
      <c r="E182" s="144"/>
      <c r="F182" s="30" t="s">
        <v>365</v>
      </c>
      <c r="G182" s="31" t="s">
        <v>366</v>
      </c>
      <c r="H182" s="5"/>
      <c r="I182" s="17">
        <f t="shared" si="28"/>
        <v>0</v>
      </c>
      <c r="J182" s="100"/>
      <c r="K182" s="100"/>
      <c r="L182" s="3">
        <f t="shared" si="29"/>
        <v>0</v>
      </c>
      <c r="M182" s="5"/>
      <c r="N182" s="17">
        <f t="shared" si="30"/>
        <v>0</v>
      </c>
      <c r="O182" s="17">
        <f t="shared" si="31"/>
        <v>0</v>
      </c>
      <c r="P182" s="100"/>
      <c r="Q182" s="3">
        <f t="shared" si="32"/>
        <v>0</v>
      </c>
      <c r="R182" s="5"/>
      <c r="S182" s="17">
        <f t="shared" si="33"/>
        <v>0</v>
      </c>
      <c r="T182" s="17">
        <f t="shared" si="34"/>
        <v>0</v>
      </c>
      <c r="U182" s="100"/>
      <c r="V182" s="3">
        <f t="shared" si="35"/>
        <v>0</v>
      </c>
      <c r="W182" s="5"/>
      <c r="X182" s="17">
        <f t="shared" si="36"/>
        <v>0</v>
      </c>
      <c r="Y182" s="17">
        <f t="shared" si="37"/>
        <v>0</v>
      </c>
      <c r="Z182" s="100"/>
      <c r="AA182" s="3">
        <f t="shared" si="38"/>
        <v>0</v>
      </c>
      <c r="AB182" s="5"/>
      <c r="AC182" s="17">
        <f t="shared" si="39"/>
        <v>0</v>
      </c>
      <c r="AD182" s="17">
        <f t="shared" si="40"/>
        <v>0</v>
      </c>
      <c r="AE182" s="100"/>
      <c r="AF182" s="3">
        <f t="shared" si="41"/>
        <v>0</v>
      </c>
    </row>
    <row r="183" spans="2:32">
      <c r="B183" s="156"/>
      <c r="C183" s="152"/>
      <c r="D183" s="158">
        <v>6.2</v>
      </c>
      <c r="E183" s="140" t="s">
        <v>33</v>
      </c>
      <c r="F183" s="46" t="s">
        <v>97</v>
      </c>
      <c r="G183" s="47" t="s">
        <v>98</v>
      </c>
      <c r="H183" s="5"/>
      <c r="I183" s="17">
        <f t="shared" si="28"/>
        <v>0</v>
      </c>
      <c r="J183" s="100"/>
      <c r="K183" s="100"/>
      <c r="L183" s="3">
        <f t="shared" si="29"/>
        <v>0</v>
      </c>
      <c r="M183" s="5"/>
      <c r="N183" s="17">
        <f t="shared" si="30"/>
        <v>0</v>
      </c>
      <c r="O183" s="17">
        <f t="shared" si="31"/>
        <v>0</v>
      </c>
      <c r="P183" s="100"/>
      <c r="Q183" s="3">
        <f t="shared" si="32"/>
        <v>0</v>
      </c>
      <c r="R183" s="5"/>
      <c r="S183" s="17">
        <f t="shared" si="33"/>
        <v>0</v>
      </c>
      <c r="T183" s="17">
        <f t="shared" si="34"/>
        <v>0</v>
      </c>
      <c r="U183" s="100"/>
      <c r="V183" s="3">
        <f t="shared" si="35"/>
        <v>0</v>
      </c>
      <c r="W183" s="5"/>
      <c r="X183" s="17">
        <f t="shared" si="36"/>
        <v>0</v>
      </c>
      <c r="Y183" s="17">
        <f t="shared" si="37"/>
        <v>0</v>
      </c>
      <c r="Z183" s="100"/>
      <c r="AA183" s="3">
        <f t="shared" si="38"/>
        <v>0</v>
      </c>
      <c r="AB183" s="5"/>
      <c r="AC183" s="17">
        <f t="shared" si="39"/>
        <v>0</v>
      </c>
      <c r="AD183" s="17">
        <f t="shared" si="40"/>
        <v>0</v>
      </c>
      <c r="AE183" s="100"/>
      <c r="AF183" s="3">
        <f t="shared" si="41"/>
        <v>0</v>
      </c>
    </row>
    <row r="184" spans="2:32">
      <c r="B184" s="156"/>
      <c r="C184" s="152"/>
      <c r="D184" s="159"/>
      <c r="E184" s="141"/>
      <c r="F184" s="36" t="s">
        <v>99</v>
      </c>
      <c r="G184" s="37" t="s">
        <v>100</v>
      </c>
      <c r="H184" s="5"/>
      <c r="I184" s="17">
        <f t="shared" si="28"/>
        <v>0</v>
      </c>
      <c r="J184" s="100"/>
      <c r="K184" s="100"/>
      <c r="L184" s="3">
        <f t="shared" si="29"/>
        <v>0</v>
      </c>
      <c r="M184" s="5"/>
      <c r="N184" s="17">
        <f t="shared" si="30"/>
        <v>0</v>
      </c>
      <c r="O184" s="17">
        <f t="shared" si="31"/>
        <v>0</v>
      </c>
      <c r="P184" s="100"/>
      <c r="Q184" s="3">
        <f t="shared" si="32"/>
        <v>0</v>
      </c>
      <c r="R184" s="5"/>
      <c r="S184" s="17">
        <f t="shared" si="33"/>
        <v>0</v>
      </c>
      <c r="T184" s="17">
        <f t="shared" si="34"/>
        <v>0</v>
      </c>
      <c r="U184" s="100"/>
      <c r="V184" s="3">
        <f t="shared" si="35"/>
        <v>0</v>
      </c>
      <c r="W184" s="5"/>
      <c r="X184" s="17">
        <f t="shared" si="36"/>
        <v>0</v>
      </c>
      <c r="Y184" s="17">
        <f t="shared" si="37"/>
        <v>0</v>
      </c>
      <c r="Z184" s="100"/>
      <c r="AA184" s="3">
        <f t="shared" si="38"/>
        <v>0</v>
      </c>
      <c r="AB184" s="5"/>
      <c r="AC184" s="17">
        <f t="shared" si="39"/>
        <v>0</v>
      </c>
      <c r="AD184" s="17">
        <f t="shared" si="40"/>
        <v>0</v>
      </c>
      <c r="AE184" s="100"/>
      <c r="AF184" s="3">
        <f t="shared" si="41"/>
        <v>0</v>
      </c>
    </row>
    <row r="185" spans="2:32">
      <c r="B185" s="156"/>
      <c r="C185" s="152"/>
      <c r="D185" s="159"/>
      <c r="E185" s="141"/>
      <c r="F185" s="36" t="s">
        <v>167</v>
      </c>
      <c r="G185" s="37" t="s">
        <v>168</v>
      </c>
      <c r="H185" s="5"/>
      <c r="I185" s="17">
        <f t="shared" si="28"/>
        <v>0</v>
      </c>
      <c r="J185" s="100"/>
      <c r="K185" s="100"/>
      <c r="L185" s="3">
        <f t="shared" si="29"/>
        <v>0</v>
      </c>
      <c r="M185" s="5"/>
      <c r="N185" s="17">
        <f t="shared" si="30"/>
        <v>0</v>
      </c>
      <c r="O185" s="17">
        <f t="shared" si="31"/>
        <v>0</v>
      </c>
      <c r="P185" s="100"/>
      <c r="Q185" s="3">
        <f t="shared" si="32"/>
        <v>0</v>
      </c>
      <c r="R185" s="5"/>
      <c r="S185" s="17">
        <f t="shared" si="33"/>
        <v>0</v>
      </c>
      <c r="T185" s="17">
        <f t="shared" si="34"/>
        <v>0</v>
      </c>
      <c r="U185" s="100"/>
      <c r="V185" s="3">
        <f t="shared" si="35"/>
        <v>0</v>
      </c>
      <c r="W185" s="5"/>
      <c r="X185" s="17">
        <f t="shared" si="36"/>
        <v>0</v>
      </c>
      <c r="Y185" s="17">
        <f t="shared" si="37"/>
        <v>0</v>
      </c>
      <c r="Z185" s="100"/>
      <c r="AA185" s="3">
        <f t="shared" si="38"/>
        <v>0</v>
      </c>
      <c r="AB185" s="5"/>
      <c r="AC185" s="17">
        <f t="shared" si="39"/>
        <v>0</v>
      </c>
      <c r="AD185" s="17">
        <f t="shared" si="40"/>
        <v>0</v>
      </c>
      <c r="AE185" s="100"/>
      <c r="AF185" s="3">
        <f t="shared" si="41"/>
        <v>0</v>
      </c>
    </row>
    <row r="186" spans="2:32">
      <c r="B186" s="156"/>
      <c r="C186" s="152"/>
      <c r="D186" s="159"/>
      <c r="E186" s="141"/>
      <c r="F186" s="36" t="s">
        <v>169</v>
      </c>
      <c r="G186" s="37" t="s">
        <v>170</v>
      </c>
      <c r="H186" s="5"/>
      <c r="I186" s="17">
        <f t="shared" si="28"/>
        <v>0</v>
      </c>
      <c r="J186" s="100">
        <v>10896.614447806818</v>
      </c>
      <c r="K186" s="100">
        <v>0</v>
      </c>
      <c r="L186" s="3">
        <f t="shared" si="29"/>
        <v>0</v>
      </c>
      <c r="M186" s="5"/>
      <c r="N186" s="17">
        <f t="shared" si="30"/>
        <v>0</v>
      </c>
      <c r="O186" s="17">
        <f t="shared" si="31"/>
        <v>11114.546736762955</v>
      </c>
      <c r="P186" s="100">
        <v>0</v>
      </c>
      <c r="Q186" s="3">
        <f t="shared" si="32"/>
        <v>0</v>
      </c>
      <c r="R186" s="5"/>
      <c r="S186" s="17">
        <f t="shared" si="33"/>
        <v>0</v>
      </c>
      <c r="T186" s="17">
        <f t="shared" si="34"/>
        <v>11336.837671498215</v>
      </c>
      <c r="U186" s="100">
        <v>0</v>
      </c>
      <c r="V186" s="3">
        <f t="shared" si="35"/>
        <v>0</v>
      </c>
      <c r="W186" s="5"/>
      <c r="X186" s="17">
        <f t="shared" si="36"/>
        <v>0</v>
      </c>
      <c r="Y186" s="17">
        <f t="shared" si="37"/>
        <v>11563.57442492818</v>
      </c>
      <c r="Z186" s="100">
        <v>0</v>
      </c>
      <c r="AA186" s="3">
        <f t="shared" si="38"/>
        <v>0</v>
      </c>
      <c r="AB186" s="5"/>
      <c r="AC186" s="17">
        <f t="shared" si="39"/>
        <v>0</v>
      </c>
      <c r="AD186" s="17">
        <f t="shared" si="40"/>
        <v>11794.845913426743</v>
      </c>
      <c r="AE186" s="100">
        <v>0</v>
      </c>
      <c r="AF186" s="3">
        <f t="shared" si="41"/>
        <v>0</v>
      </c>
    </row>
    <row r="187" spans="2:32" ht="13.8" thickBot="1">
      <c r="B187" s="156"/>
      <c r="C187" s="152"/>
      <c r="D187" s="160"/>
      <c r="E187" s="144"/>
      <c r="F187" s="30" t="s">
        <v>367</v>
      </c>
      <c r="G187" s="31" t="s">
        <v>368</v>
      </c>
      <c r="H187" s="5"/>
      <c r="I187" s="17">
        <f t="shared" si="28"/>
        <v>0</v>
      </c>
      <c r="J187" s="100"/>
      <c r="K187" s="100"/>
      <c r="L187" s="3">
        <f t="shared" si="29"/>
        <v>0</v>
      </c>
      <c r="M187" s="5"/>
      <c r="N187" s="17">
        <f t="shared" si="30"/>
        <v>0</v>
      </c>
      <c r="O187" s="17">
        <f t="shared" si="31"/>
        <v>0</v>
      </c>
      <c r="P187" s="100"/>
      <c r="Q187" s="3">
        <f t="shared" si="32"/>
        <v>0</v>
      </c>
      <c r="R187" s="5"/>
      <c r="S187" s="17">
        <f t="shared" si="33"/>
        <v>0</v>
      </c>
      <c r="T187" s="17">
        <f t="shared" si="34"/>
        <v>0</v>
      </c>
      <c r="U187" s="100"/>
      <c r="V187" s="3">
        <f t="shared" si="35"/>
        <v>0</v>
      </c>
      <c r="W187" s="5"/>
      <c r="X187" s="17">
        <f t="shared" si="36"/>
        <v>0</v>
      </c>
      <c r="Y187" s="17">
        <f t="shared" si="37"/>
        <v>0</v>
      </c>
      <c r="Z187" s="100"/>
      <c r="AA187" s="3">
        <f t="shared" si="38"/>
        <v>0</v>
      </c>
      <c r="AB187" s="5"/>
      <c r="AC187" s="17">
        <f t="shared" si="39"/>
        <v>0</v>
      </c>
      <c r="AD187" s="17">
        <f t="shared" si="40"/>
        <v>0</v>
      </c>
      <c r="AE187" s="100"/>
      <c r="AF187" s="3">
        <f t="shared" si="41"/>
        <v>0</v>
      </c>
    </row>
    <row r="188" spans="2:32" ht="27" thickBot="1">
      <c r="B188" s="156"/>
      <c r="C188" s="152"/>
      <c r="D188" s="44">
        <v>6.3</v>
      </c>
      <c r="E188" s="45" t="s">
        <v>34</v>
      </c>
      <c r="F188" s="38">
        <v>715</v>
      </c>
      <c r="G188" s="39" t="s">
        <v>49</v>
      </c>
      <c r="H188" s="5"/>
      <c r="I188" s="17">
        <f t="shared" si="28"/>
        <v>0</v>
      </c>
      <c r="J188" s="100"/>
      <c r="K188" s="100"/>
      <c r="L188" s="3">
        <f t="shared" si="29"/>
        <v>0</v>
      </c>
      <c r="M188" s="5"/>
      <c r="N188" s="17">
        <f t="shared" si="30"/>
        <v>0</v>
      </c>
      <c r="O188" s="17">
        <f t="shared" si="31"/>
        <v>0</v>
      </c>
      <c r="P188" s="100"/>
      <c r="Q188" s="3">
        <f t="shared" si="32"/>
        <v>0</v>
      </c>
      <c r="R188" s="5"/>
      <c r="S188" s="17">
        <f t="shared" si="33"/>
        <v>0</v>
      </c>
      <c r="T188" s="17">
        <f t="shared" si="34"/>
        <v>0</v>
      </c>
      <c r="U188" s="100"/>
      <c r="V188" s="3">
        <f t="shared" si="35"/>
        <v>0</v>
      </c>
      <c r="W188" s="5"/>
      <c r="X188" s="17">
        <f t="shared" si="36"/>
        <v>0</v>
      </c>
      <c r="Y188" s="17">
        <f t="shared" si="37"/>
        <v>0</v>
      </c>
      <c r="Z188" s="100"/>
      <c r="AA188" s="3">
        <f t="shared" si="38"/>
        <v>0</v>
      </c>
      <c r="AB188" s="5"/>
      <c r="AC188" s="17">
        <f t="shared" si="39"/>
        <v>0</v>
      </c>
      <c r="AD188" s="17">
        <f t="shared" si="40"/>
        <v>0</v>
      </c>
      <c r="AE188" s="100"/>
      <c r="AF188" s="3">
        <f t="shared" si="41"/>
        <v>0</v>
      </c>
    </row>
    <row r="189" spans="2:32" ht="13.8" thickBot="1">
      <c r="B189" s="156"/>
      <c r="C189" s="152"/>
      <c r="D189" s="44">
        <v>6.4</v>
      </c>
      <c r="E189" s="45" t="s">
        <v>35</v>
      </c>
      <c r="F189" s="38" t="s">
        <v>369</v>
      </c>
      <c r="G189" s="48" t="s">
        <v>370</v>
      </c>
      <c r="H189" s="5"/>
      <c r="I189" s="17">
        <f t="shared" si="28"/>
        <v>0</v>
      </c>
      <c r="J189" s="100"/>
      <c r="K189" s="100"/>
      <c r="L189" s="3">
        <f t="shared" si="29"/>
        <v>0</v>
      </c>
      <c r="M189" s="5"/>
      <c r="N189" s="17">
        <f t="shared" si="30"/>
        <v>0</v>
      </c>
      <c r="O189" s="17">
        <f t="shared" si="31"/>
        <v>0</v>
      </c>
      <c r="P189" s="100"/>
      <c r="Q189" s="3">
        <f t="shared" si="32"/>
        <v>0</v>
      </c>
      <c r="R189" s="5"/>
      <c r="S189" s="17">
        <f t="shared" si="33"/>
        <v>0</v>
      </c>
      <c r="T189" s="17">
        <f t="shared" si="34"/>
        <v>0</v>
      </c>
      <c r="U189" s="100"/>
      <c r="V189" s="3">
        <f t="shared" si="35"/>
        <v>0</v>
      </c>
      <c r="W189" s="5"/>
      <c r="X189" s="17">
        <f t="shared" si="36"/>
        <v>0</v>
      </c>
      <c r="Y189" s="17">
        <f t="shared" si="37"/>
        <v>0</v>
      </c>
      <c r="Z189" s="100"/>
      <c r="AA189" s="3">
        <f t="shared" si="38"/>
        <v>0</v>
      </c>
      <c r="AB189" s="5"/>
      <c r="AC189" s="17">
        <f t="shared" si="39"/>
        <v>0</v>
      </c>
      <c r="AD189" s="17">
        <f t="shared" si="40"/>
        <v>0</v>
      </c>
      <c r="AE189" s="100"/>
      <c r="AF189" s="3">
        <f t="shared" si="41"/>
        <v>0</v>
      </c>
    </row>
    <row r="190" spans="2:32">
      <c r="B190" s="156"/>
      <c r="C190" s="152"/>
      <c r="D190" s="158">
        <v>6.5</v>
      </c>
      <c r="E190" s="140" t="s">
        <v>36</v>
      </c>
      <c r="F190" s="28" t="s">
        <v>371</v>
      </c>
      <c r="G190" s="29" t="s">
        <v>372</v>
      </c>
      <c r="H190" s="5"/>
      <c r="I190" s="17">
        <f t="shared" si="28"/>
        <v>0</v>
      </c>
      <c r="J190" s="100"/>
      <c r="K190" s="100"/>
      <c r="L190" s="3">
        <f t="shared" si="29"/>
        <v>0</v>
      </c>
      <c r="M190" s="5"/>
      <c r="N190" s="17">
        <f t="shared" si="30"/>
        <v>0</v>
      </c>
      <c r="O190" s="17">
        <f t="shared" si="31"/>
        <v>0</v>
      </c>
      <c r="P190" s="100"/>
      <c r="Q190" s="3">
        <f t="shared" si="32"/>
        <v>0</v>
      </c>
      <c r="R190" s="5"/>
      <c r="S190" s="17">
        <f t="shared" si="33"/>
        <v>0</v>
      </c>
      <c r="T190" s="17">
        <f t="shared" si="34"/>
        <v>0</v>
      </c>
      <c r="U190" s="100"/>
      <c r="V190" s="3">
        <f t="shared" si="35"/>
        <v>0</v>
      </c>
      <c r="W190" s="5"/>
      <c r="X190" s="17">
        <f t="shared" si="36"/>
        <v>0</v>
      </c>
      <c r="Y190" s="17">
        <f t="shared" si="37"/>
        <v>0</v>
      </c>
      <c r="Z190" s="100"/>
      <c r="AA190" s="3">
        <f t="shared" si="38"/>
        <v>0</v>
      </c>
      <c r="AB190" s="5"/>
      <c r="AC190" s="17">
        <f t="shared" si="39"/>
        <v>0</v>
      </c>
      <c r="AD190" s="17">
        <f t="shared" si="40"/>
        <v>0</v>
      </c>
      <c r="AE190" s="100"/>
      <c r="AF190" s="3">
        <f t="shared" si="41"/>
        <v>0</v>
      </c>
    </row>
    <row r="191" spans="2:32" ht="13.8" thickBot="1">
      <c r="B191" s="156"/>
      <c r="C191" s="152"/>
      <c r="D191" s="160"/>
      <c r="E191" s="144"/>
      <c r="F191" s="30" t="s">
        <v>373</v>
      </c>
      <c r="G191" s="31" t="s">
        <v>374</v>
      </c>
      <c r="H191" s="5"/>
      <c r="I191" s="17">
        <f t="shared" si="28"/>
        <v>0</v>
      </c>
      <c r="J191" s="100"/>
      <c r="K191" s="100"/>
      <c r="L191" s="3">
        <f t="shared" si="29"/>
        <v>0</v>
      </c>
      <c r="M191" s="5"/>
      <c r="N191" s="17">
        <f t="shared" si="30"/>
        <v>0</v>
      </c>
      <c r="O191" s="17">
        <f t="shared" si="31"/>
        <v>0</v>
      </c>
      <c r="P191" s="100"/>
      <c r="Q191" s="3">
        <f t="shared" si="32"/>
        <v>0</v>
      </c>
      <c r="R191" s="5"/>
      <c r="S191" s="17">
        <f t="shared" si="33"/>
        <v>0</v>
      </c>
      <c r="T191" s="17">
        <f t="shared" si="34"/>
        <v>0</v>
      </c>
      <c r="U191" s="100"/>
      <c r="V191" s="3">
        <f t="shared" si="35"/>
        <v>0</v>
      </c>
      <c r="W191" s="5"/>
      <c r="X191" s="17">
        <f t="shared" si="36"/>
        <v>0</v>
      </c>
      <c r="Y191" s="17">
        <f t="shared" si="37"/>
        <v>0</v>
      </c>
      <c r="Z191" s="100"/>
      <c r="AA191" s="3">
        <f t="shared" si="38"/>
        <v>0</v>
      </c>
      <c r="AB191" s="5"/>
      <c r="AC191" s="17">
        <f t="shared" si="39"/>
        <v>0</v>
      </c>
      <c r="AD191" s="17">
        <f t="shared" si="40"/>
        <v>0</v>
      </c>
      <c r="AE191" s="100"/>
      <c r="AF191" s="3">
        <f t="shared" si="41"/>
        <v>0</v>
      </c>
    </row>
    <row r="192" spans="2:32" ht="13.8" thickBot="1">
      <c r="B192" s="156"/>
      <c r="C192" s="152"/>
      <c r="D192" s="44">
        <v>6.6</v>
      </c>
      <c r="E192" s="45" t="s">
        <v>38</v>
      </c>
      <c r="F192" s="38" t="s">
        <v>375</v>
      </c>
      <c r="G192" s="48" t="s">
        <v>138</v>
      </c>
      <c r="H192" s="5"/>
      <c r="I192" s="17">
        <f t="shared" si="28"/>
        <v>0</v>
      </c>
      <c r="J192" s="100"/>
      <c r="K192" s="100"/>
      <c r="L192" s="3">
        <f t="shared" si="29"/>
        <v>0</v>
      </c>
      <c r="M192" s="5"/>
      <c r="N192" s="17">
        <f t="shared" si="30"/>
        <v>0</v>
      </c>
      <c r="O192" s="17">
        <f t="shared" si="31"/>
        <v>0</v>
      </c>
      <c r="P192" s="100"/>
      <c r="Q192" s="3">
        <f t="shared" si="32"/>
        <v>0</v>
      </c>
      <c r="R192" s="5"/>
      <c r="S192" s="17">
        <f t="shared" si="33"/>
        <v>0</v>
      </c>
      <c r="T192" s="17">
        <f t="shared" si="34"/>
        <v>0</v>
      </c>
      <c r="U192" s="100"/>
      <c r="V192" s="3">
        <f t="shared" si="35"/>
        <v>0</v>
      </c>
      <c r="W192" s="5"/>
      <c r="X192" s="17">
        <f t="shared" si="36"/>
        <v>0</v>
      </c>
      <c r="Y192" s="17">
        <f t="shared" si="37"/>
        <v>0</v>
      </c>
      <c r="Z192" s="100"/>
      <c r="AA192" s="3">
        <f t="shared" si="38"/>
        <v>0</v>
      </c>
      <c r="AB192" s="5"/>
      <c r="AC192" s="17">
        <f t="shared" si="39"/>
        <v>0</v>
      </c>
      <c r="AD192" s="17">
        <f t="shared" si="40"/>
        <v>0</v>
      </c>
      <c r="AE192" s="100"/>
      <c r="AF192" s="3">
        <f t="shared" si="41"/>
        <v>0</v>
      </c>
    </row>
    <row r="193" spans="2:33" ht="13.8" thickBot="1">
      <c r="B193" s="156"/>
      <c r="C193" s="152"/>
      <c r="D193" s="44">
        <v>6.7</v>
      </c>
      <c r="E193" s="45" t="s">
        <v>39</v>
      </c>
      <c r="F193" s="38" t="s">
        <v>376</v>
      </c>
      <c r="G193" s="48" t="s">
        <v>377</v>
      </c>
      <c r="H193" s="5"/>
      <c r="I193" s="17">
        <f t="shared" si="28"/>
        <v>49.817821782178235</v>
      </c>
      <c r="J193" s="100">
        <v>3718.8391213478253</v>
      </c>
      <c r="K193" s="100">
        <v>0.177920792079208</v>
      </c>
      <c r="L193" s="3">
        <f t="shared" si="29"/>
        <v>185264.46458389825</v>
      </c>
      <c r="M193" s="5"/>
      <c r="N193" s="17">
        <f t="shared" si="30"/>
        <v>51.597029702970318</v>
      </c>
      <c r="O193" s="17">
        <f t="shared" si="31"/>
        <v>3793.215903774782</v>
      </c>
      <c r="P193" s="100">
        <v>0.177920792079208</v>
      </c>
      <c r="Q193" s="3">
        <f t="shared" si="32"/>
        <v>195718.67365684683</v>
      </c>
      <c r="R193" s="5"/>
      <c r="S193" s="17">
        <f t="shared" si="33"/>
        <v>54.265841584158437</v>
      </c>
      <c r="T193" s="17">
        <f t="shared" si="34"/>
        <v>3869.0802218502777</v>
      </c>
      <c r="U193" s="100">
        <v>0.177920792079208</v>
      </c>
      <c r="V193" s="3">
        <f t="shared" si="35"/>
        <v>209958.89439532775</v>
      </c>
      <c r="W193" s="5"/>
      <c r="X193" s="17">
        <f t="shared" si="36"/>
        <v>62.450198019802009</v>
      </c>
      <c r="Y193" s="17">
        <f t="shared" si="37"/>
        <v>3946.4618262872832</v>
      </c>
      <c r="Z193" s="100">
        <v>0.177920792079208</v>
      </c>
      <c r="AA193" s="3">
        <f t="shared" si="38"/>
        <v>246457.32252923033</v>
      </c>
      <c r="AB193" s="5"/>
      <c r="AC193" s="17">
        <f t="shared" si="39"/>
        <v>68.677425742574286</v>
      </c>
      <c r="AD193" s="17">
        <f t="shared" si="40"/>
        <v>4025.3910628130288</v>
      </c>
      <c r="AE193" s="100">
        <v>0.177920792079208</v>
      </c>
      <c r="AF193" s="3">
        <f t="shared" si="41"/>
        <v>276453.49580116395</v>
      </c>
    </row>
    <row r="194" spans="2:33" ht="27" thickBot="1">
      <c r="B194" s="157"/>
      <c r="C194" s="152"/>
      <c r="D194" s="54">
        <v>6.8</v>
      </c>
      <c r="E194" s="53" t="s">
        <v>40</v>
      </c>
      <c r="F194" s="49">
        <v>716</v>
      </c>
      <c r="G194" s="50" t="s">
        <v>49</v>
      </c>
      <c r="H194" s="5"/>
      <c r="I194" s="17">
        <f t="shared" si="28"/>
        <v>0</v>
      </c>
      <c r="J194" s="100"/>
      <c r="K194" s="100"/>
      <c r="L194" s="3">
        <f t="shared" si="29"/>
        <v>0</v>
      </c>
      <c r="M194" s="5"/>
      <c r="N194" s="17">
        <f t="shared" si="30"/>
        <v>0</v>
      </c>
      <c r="O194" s="17">
        <f t="shared" si="31"/>
        <v>0</v>
      </c>
      <c r="P194" s="100"/>
      <c r="Q194" s="3">
        <f t="shared" si="32"/>
        <v>0</v>
      </c>
      <c r="R194" s="5"/>
      <c r="S194" s="17">
        <f t="shared" si="33"/>
        <v>0</v>
      </c>
      <c r="T194" s="17">
        <f t="shared" si="34"/>
        <v>0</v>
      </c>
      <c r="U194" s="100"/>
      <c r="V194" s="3">
        <f t="shared" si="35"/>
        <v>0</v>
      </c>
      <c r="W194" s="5"/>
      <c r="X194" s="17">
        <f t="shared" si="36"/>
        <v>0</v>
      </c>
      <c r="Y194" s="17">
        <f t="shared" si="37"/>
        <v>0</v>
      </c>
      <c r="Z194" s="100"/>
      <c r="AA194" s="3">
        <f t="shared" si="38"/>
        <v>0</v>
      </c>
      <c r="AB194" s="5"/>
      <c r="AC194" s="17">
        <f t="shared" si="39"/>
        <v>0</v>
      </c>
      <c r="AD194" s="17">
        <f t="shared" si="40"/>
        <v>0</v>
      </c>
      <c r="AE194" s="100"/>
      <c r="AF194" s="3">
        <f t="shared" si="41"/>
        <v>0</v>
      </c>
    </row>
    <row r="195" spans="2:33">
      <c r="B195" s="155">
        <v>7</v>
      </c>
      <c r="C195" s="161" t="s">
        <v>41</v>
      </c>
      <c r="D195" s="158">
        <v>7.2</v>
      </c>
      <c r="E195" s="140" t="s">
        <v>42</v>
      </c>
      <c r="F195" s="28">
        <v>907</v>
      </c>
      <c r="G195" s="34" t="s">
        <v>1</v>
      </c>
      <c r="H195" s="5"/>
      <c r="I195" s="17">
        <f t="shared" si="28"/>
        <v>0</v>
      </c>
      <c r="J195" s="100">
        <v>71284.946730192591</v>
      </c>
      <c r="K195" s="100"/>
      <c r="L195" s="3">
        <f t="shared" si="29"/>
        <v>0</v>
      </c>
      <c r="M195" s="5"/>
      <c r="N195" s="17">
        <f t="shared" si="30"/>
        <v>0</v>
      </c>
      <c r="O195" s="17">
        <f t="shared" si="31"/>
        <v>72710.645664796437</v>
      </c>
      <c r="P195" s="100"/>
      <c r="Q195" s="3">
        <f t="shared" si="32"/>
        <v>0</v>
      </c>
      <c r="R195" s="5"/>
      <c r="S195" s="17">
        <f t="shared" si="33"/>
        <v>0</v>
      </c>
      <c r="T195" s="17">
        <f t="shared" si="34"/>
        <v>74164.85857809236</v>
      </c>
      <c r="U195" s="100"/>
      <c r="V195" s="3">
        <f t="shared" si="35"/>
        <v>0</v>
      </c>
      <c r="W195" s="5"/>
      <c r="X195" s="17">
        <f t="shared" si="36"/>
        <v>0</v>
      </c>
      <c r="Y195" s="17">
        <f t="shared" si="37"/>
        <v>75648.155749654208</v>
      </c>
      <c r="Z195" s="100"/>
      <c r="AA195" s="3">
        <f t="shared" si="38"/>
        <v>0</v>
      </c>
      <c r="AB195" s="5"/>
      <c r="AC195" s="17">
        <f t="shared" si="39"/>
        <v>0</v>
      </c>
      <c r="AD195" s="17">
        <f t="shared" si="40"/>
        <v>77161.118864647287</v>
      </c>
      <c r="AE195" s="100"/>
      <c r="AF195" s="3">
        <f t="shared" si="41"/>
        <v>0</v>
      </c>
    </row>
    <row r="196" spans="2:33" ht="13.8" thickBot="1">
      <c r="B196" s="156"/>
      <c r="C196" s="152"/>
      <c r="D196" s="160"/>
      <c r="E196" s="144"/>
      <c r="F196" s="30">
        <v>908</v>
      </c>
      <c r="G196" s="40" t="s">
        <v>2</v>
      </c>
      <c r="H196" s="5"/>
      <c r="I196" s="17">
        <f t="shared" si="28"/>
        <v>0</v>
      </c>
      <c r="J196" s="100">
        <v>27246.369021864251</v>
      </c>
      <c r="K196" s="100"/>
      <c r="L196" s="3">
        <f t="shared" si="29"/>
        <v>0</v>
      </c>
      <c r="M196" s="5"/>
      <c r="N196" s="17">
        <f t="shared" si="30"/>
        <v>0</v>
      </c>
      <c r="O196" s="17">
        <f t="shared" si="31"/>
        <v>27791.296402301537</v>
      </c>
      <c r="P196" s="100"/>
      <c r="Q196" s="3">
        <f t="shared" si="32"/>
        <v>0</v>
      </c>
      <c r="R196" s="5"/>
      <c r="S196" s="17">
        <f t="shared" si="33"/>
        <v>0</v>
      </c>
      <c r="T196" s="17">
        <f t="shared" si="34"/>
        <v>28347.122330347567</v>
      </c>
      <c r="U196" s="100"/>
      <c r="V196" s="3">
        <f t="shared" si="35"/>
        <v>0</v>
      </c>
      <c r="W196" s="5"/>
      <c r="X196" s="17">
        <f t="shared" si="36"/>
        <v>0</v>
      </c>
      <c r="Y196" s="17">
        <f t="shared" si="37"/>
        <v>28914.064776954518</v>
      </c>
      <c r="Z196" s="100"/>
      <c r="AA196" s="3">
        <f t="shared" si="38"/>
        <v>0</v>
      </c>
      <c r="AB196" s="5"/>
      <c r="AC196" s="17">
        <f t="shared" si="39"/>
        <v>0</v>
      </c>
      <c r="AD196" s="17">
        <f t="shared" si="40"/>
        <v>29492.346072493609</v>
      </c>
      <c r="AE196" s="100"/>
      <c r="AF196" s="3">
        <f t="shared" si="41"/>
        <v>0</v>
      </c>
    </row>
    <row r="197" spans="2:33">
      <c r="B197" s="156"/>
      <c r="C197" s="152"/>
      <c r="D197" s="158">
        <v>7.1</v>
      </c>
      <c r="E197" s="141" t="s">
        <v>43</v>
      </c>
      <c r="F197" s="32" t="s">
        <v>378</v>
      </c>
      <c r="G197" s="33" t="s">
        <v>379</v>
      </c>
      <c r="H197" s="5"/>
      <c r="I197" s="17">
        <f t="shared" si="28"/>
        <v>0</v>
      </c>
      <c r="J197" s="100">
        <v>278597.16736029607</v>
      </c>
      <c r="K197" s="100">
        <v>0</v>
      </c>
      <c r="L197" s="3">
        <f t="shared" si="29"/>
        <v>0</v>
      </c>
      <c r="M197" s="5"/>
      <c r="N197" s="17">
        <f t="shared" si="30"/>
        <v>0</v>
      </c>
      <c r="O197" s="17">
        <f t="shared" si="31"/>
        <v>284169.110707502</v>
      </c>
      <c r="P197" s="100">
        <v>0</v>
      </c>
      <c r="Q197" s="3">
        <f t="shared" si="32"/>
        <v>0</v>
      </c>
      <c r="R197" s="5"/>
      <c r="S197" s="17">
        <f t="shared" si="33"/>
        <v>0</v>
      </c>
      <c r="T197" s="17">
        <f t="shared" si="34"/>
        <v>289852.49292165204</v>
      </c>
      <c r="U197" s="100">
        <v>0</v>
      </c>
      <c r="V197" s="3">
        <f t="shared" si="35"/>
        <v>0</v>
      </c>
      <c r="W197" s="5"/>
      <c r="X197" s="17">
        <f t="shared" si="36"/>
        <v>0</v>
      </c>
      <c r="Y197" s="17">
        <f t="shared" si="37"/>
        <v>295649.54278008506</v>
      </c>
      <c r="Z197" s="100">
        <v>0</v>
      </c>
      <c r="AA197" s="3">
        <f t="shared" si="38"/>
        <v>0</v>
      </c>
      <c r="AB197" s="5"/>
      <c r="AC197" s="17">
        <f t="shared" si="39"/>
        <v>0</v>
      </c>
      <c r="AD197" s="17">
        <f t="shared" si="40"/>
        <v>301562.53363568673</v>
      </c>
      <c r="AE197" s="100">
        <v>0</v>
      </c>
      <c r="AF197" s="3">
        <f t="shared" si="41"/>
        <v>0</v>
      </c>
    </row>
    <row r="198" spans="2:33" ht="13.8" thickBot="1">
      <c r="B198" s="157"/>
      <c r="C198" s="162"/>
      <c r="D198" s="160"/>
      <c r="E198" s="144"/>
      <c r="F198" s="30" t="s">
        <v>380</v>
      </c>
      <c r="G198" s="31" t="s">
        <v>381</v>
      </c>
      <c r="H198" s="5"/>
      <c r="I198" s="88">
        <f t="shared" si="28"/>
        <v>0</v>
      </c>
      <c r="J198" s="100"/>
      <c r="K198" s="102"/>
      <c r="L198" s="84">
        <f t="shared" si="29"/>
        <v>0</v>
      </c>
      <c r="M198" s="5"/>
      <c r="N198" s="88">
        <f t="shared" si="30"/>
        <v>0</v>
      </c>
      <c r="O198" s="88">
        <f t="shared" si="31"/>
        <v>0</v>
      </c>
      <c r="P198" s="102"/>
      <c r="Q198" s="84">
        <f t="shared" si="32"/>
        <v>0</v>
      </c>
      <c r="R198" s="5"/>
      <c r="S198" s="88">
        <f t="shared" si="33"/>
        <v>0</v>
      </c>
      <c r="T198" s="88">
        <f t="shared" si="34"/>
        <v>0</v>
      </c>
      <c r="U198" s="102"/>
      <c r="V198" s="84">
        <f t="shared" si="35"/>
        <v>0</v>
      </c>
      <c r="W198" s="5"/>
      <c r="X198" s="88">
        <f t="shared" si="36"/>
        <v>0</v>
      </c>
      <c r="Y198" s="88">
        <f t="shared" si="37"/>
        <v>0</v>
      </c>
      <c r="Z198" s="102"/>
      <c r="AA198" s="84">
        <f t="shared" si="38"/>
        <v>0</v>
      </c>
      <c r="AB198" s="5"/>
      <c r="AC198" s="88">
        <f t="shared" si="39"/>
        <v>0</v>
      </c>
      <c r="AD198" s="88">
        <f t="shared" si="40"/>
        <v>0</v>
      </c>
      <c r="AE198" s="102"/>
      <c r="AF198" s="84">
        <f t="shared" si="41"/>
        <v>0</v>
      </c>
    </row>
    <row r="199" spans="2:33" ht="15" thickBot="1">
      <c r="G199" s="2"/>
      <c r="H199" s="19"/>
      <c r="I199" s="20"/>
      <c r="J199" s="20"/>
      <c r="K199" s="20"/>
      <c r="L199" s="97">
        <f>SUM(L14:L198)</f>
        <v>3324052.467397918</v>
      </c>
      <c r="M199" s="19"/>
      <c r="N199" s="20"/>
      <c r="O199" s="20"/>
      <c r="P199" s="20"/>
      <c r="Q199" s="97">
        <f>SUM(Q14:Q198)</f>
        <v>3511623.9994868012</v>
      </c>
      <c r="R199" s="19"/>
      <c r="S199" s="20"/>
      <c r="T199" s="20"/>
      <c r="U199" s="20"/>
      <c r="V199" s="97">
        <f>SUM(V14:V198)</f>
        <v>3767124.9180701505</v>
      </c>
      <c r="W199" s="19"/>
      <c r="X199" s="20"/>
      <c r="Y199" s="20"/>
      <c r="Z199" s="20"/>
      <c r="AA199" s="97">
        <f>SUM(AA14:AA198)</f>
        <v>4421987.0923523773</v>
      </c>
      <c r="AB199" s="19"/>
      <c r="AC199" s="20"/>
      <c r="AD199" s="20"/>
      <c r="AE199" s="20"/>
      <c r="AF199" s="97">
        <f>SUM(AF14:AF198)</f>
        <v>4960184.4957292816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0"/>
  <sheetViews>
    <sheetView topLeftCell="O1" zoomScale="90" zoomScaleNormal="90" workbookViewId="0">
      <selection activeCell="Y12" sqref="Y12:Y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5"/>
      <c r="D1" s="15"/>
      <c r="E1" s="15"/>
      <c r="F1" s="15"/>
      <c r="H1"/>
      <c r="I1"/>
      <c r="J1"/>
    </row>
    <row r="2" spans="2:28" ht="14.4">
      <c r="H2"/>
      <c r="I2"/>
      <c r="J2"/>
    </row>
    <row r="3" spans="2:28" ht="18">
      <c r="G3" s="16" t="s">
        <v>402</v>
      </c>
      <c r="H3"/>
      <c r="I3"/>
      <c r="J3"/>
    </row>
    <row r="4" spans="2:28" ht="13.8" thickBot="1"/>
    <row r="5" spans="2:28" ht="18.600000000000001" thickBot="1">
      <c r="C5" s="110" t="s">
        <v>400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2"/>
      <c r="V5" s="18"/>
      <c r="W5" s="18"/>
      <c r="X5" s="18"/>
      <c r="Y5" s="18"/>
      <c r="Z5" s="18"/>
      <c r="AA5" s="18"/>
    </row>
    <row r="6" spans="2:28" ht="15" thickBot="1">
      <c r="C6"/>
      <c r="D6"/>
      <c r="E6"/>
      <c r="F6"/>
      <c r="G6"/>
      <c r="H6"/>
    </row>
    <row r="7" spans="2:28" ht="13.8" thickBot="1">
      <c r="H7" s="117" t="s">
        <v>390</v>
      </c>
      <c r="I7" s="118"/>
      <c r="J7" s="118"/>
      <c r="K7" s="118"/>
      <c r="L7" s="117" t="s">
        <v>391</v>
      </c>
      <c r="M7" s="118"/>
      <c r="N7" s="118"/>
      <c r="O7" s="118"/>
      <c r="P7" s="117" t="s">
        <v>392</v>
      </c>
      <c r="Q7" s="118"/>
      <c r="R7" s="118"/>
      <c r="S7" s="118"/>
      <c r="T7" s="117" t="s">
        <v>393</v>
      </c>
      <c r="U7" s="118"/>
      <c r="V7" s="118"/>
      <c r="W7" s="118"/>
      <c r="X7" s="117" t="s">
        <v>394</v>
      </c>
      <c r="Y7" s="118"/>
      <c r="Z7" s="118"/>
      <c r="AA7" s="119"/>
    </row>
    <row r="8" spans="2:28" ht="13.8" thickBot="1">
      <c r="C8" s="120" t="s">
        <v>395</v>
      </c>
      <c r="D8" s="121"/>
      <c r="E8" s="122"/>
      <c r="F8" s="123"/>
      <c r="G8" s="124"/>
      <c r="H8" s="135" t="s">
        <v>398</v>
      </c>
      <c r="I8" s="136"/>
      <c r="J8" s="136"/>
      <c r="K8" s="137"/>
      <c r="L8" s="135" t="s">
        <v>398</v>
      </c>
      <c r="M8" s="136"/>
      <c r="N8" s="136"/>
      <c r="O8" s="137"/>
      <c r="P8" s="135" t="s">
        <v>398</v>
      </c>
      <c r="Q8" s="136"/>
      <c r="R8" s="136"/>
      <c r="S8" s="137"/>
      <c r="T8" s="135" t="s">
        <v>398</v>
      </c>
      <c r="U8" s="136"/>
      <c r="V8" s="136"/>
      <c r="W8" s="137"/>
      <c r="X8" s="135" t="s">
        <v>398</v>
      </c>
      <c r="Y8" s="136"/>
      <c r="Z8" s="136"/>
      <c r="AA8" s="137"/>
    </row>
    <row r="9" spans="2:28" ht="13.5" customHeight="1">
      <c r="C9" s="125"/>
      <c r="D9" s="126"/>
      <c r="E9" s="127"/>
      <c r="F9" s="128"/>
      <c r="G9" s="129"/>
      <c r="H9" s="138" t="s">
        <v>382</v>
      </c>
      <c r="I9" s="113" t="s">
        <v>384</v>
      </c>
      <c r="J9" s="113" t="s">
        <v>385</v>
      </c>
      <c r="K9" s="115" t="s">
        <v>52</v>
      </c>
      <c r="L9" s="138" t="s">
        <v>382</v>
      </c>
      <c r="M9" s="113" t="s">
        <v>384</v>
      </c>
      <c r="N9" s="113" t="s">
        <v>385</v>
      </c>
      <c r="O9" s="115" t="s">
        <v>52</v>
      </c>
      <c r="P9" s="138" t="s">
        <v>382</v>
      </c>
      <c r="Q9" s="113" t="s">
        <v>384</v>
      </c>
      <c r="R9" s="113" t="s">
        <v>385</v>
      </c>
      <c r="S9" s="115" t="s">
        <v>52</v>
      </c>
      <c r="T9" s="138" t="s">
        <v>382</v>
      </c>
      <c r="U9" s="113" t="s">
        <v>384</v>
      </c>
      <c r="V9" s="113" t="s">
        <v>385</v>
      </c>
      <c r="W9" s="115" t="s">
        <v>52</v>
      </c>
      <c r="X9" s="138" t="s">
        <v>382</v>
      </c>
      <c r="Y9" s="113" t="s">
        <v>384</v>
      </c>
      <c r="Z9" s="113" t="s">
        <v>385</v>
      </c>
      <c r="AA9" s="115" t="s">
        <v>52</v>
      </c>
    </row>
    <row r="10" spans="2:28" ht="13.8" thickBot="1">
      <c r="C10" s="125"/>
      <c r="D10" s="126"/>
      <c r="E10" s="127"/>
      <c r="F10" s="128"/>
      <c r="G10" s="129"/>
      <c r="H10" s="139"/>
      <c r="I10" s="114"/>
      <c r="J10" s="114"/>
      <c r="K10" s="116"/>
      <c r="L10" s="139"/>
      <c r="M10" s="114"/>
      <c r="N10" s="114"/>
      <c r="O10" s="116"/>
      <c r="P10" s="139"/>
      <c r="Q10" s="114"/>
      <c r="R10" s="114"/>
      <c r="S10" s="116"/>
      <c r="T10" s="139"/>
      <c r="U10" s="114"/>
      <c r="V10" s="114"/>
      <c r="W10" s="116"/>
      <c r="X10" s="139"/>
      <c r="Y10" s="114"/>
      <c r="Z10" s="114"/>
      <c r="AA10" s="116"/>
    </row>
    <row r="11" spans="2:28" ht="13.8" thickBot="1">
      <c r="C11" s="130"/>
      <c r="D11" s="131"/>
      <c r="E11" s="132"/>
      <c r="F11" s="133"/>
      <c r="G11" s="134"/>
      <c r="H11" s="13">
        <v>180</v>
      </c>
      <c r="I11" s="86">
        <f>K199*50%</f>
        <v>20006735.904471073</v>
      </c>
      <c r="J11" s="86">
        <f>I11/360*(360-K11)</f>
        <v>18339507.912431818</v>
      </c>
      <c r="K11" s="87">
        <v>30</v>
      </c>
      <c r="L11" s="13">
        <v>189</v>
      </c>
      <c r="M11" s="86">
        <f>O199*70%</f>
        <v>29998099.815163925</v>
      </c>
      <c r="N11" s="86">
        <f>M11/360*(360-O11)</f>
        <v>27498258.163900264</v>
      </c>
      <c r="O11" s="87">
        <v>30</v>
      </c>
      <c r="P11" s="13">
        <v>198</v>
      </c>
      <c r="Q11" s="86">
        <f>S199*70%</f>
        <v>32055112.373918027</v>
      </c>
      <c r="R11" s="86">
        <f>Q11/360*(360-S11)</f>
        <v>29383853.009424858</v>
      </c>
      <c r="S11" s="87">
        <v>30</v>
      </c>
      <c r="T11" s="13">
        <v>207</v>
      </c>
      <c r="U11" s="86">
        <f>W199*70%</f>
        <v>34182406.195096217</v>
      </c>
      <c r="V11" s="86">
        <f>U11/360*(360-W11)</f>
        <v>31333872.345504865</v>
      </c>
      <c r="W11" s="87">
        <v>30</v>
      </c>
      <c r="X11" s="21">
        <v>222</v>
      </c>
      <c r="Y11" s="86">
        <f>AA199*70%</f>
        <v>37392579.994287871</v>
      </c>
      <c r="Z11" s="86">
        <f>Y11/360*(360-AA11)</f>
        <v>34276531.661430545</v>
      </c>
      <c r="AA11" s="87">
        <v>30</v>
      </c>
      <c r="AB11" s="13"/>
    </row>
    <row r="12" spans="2:28" ht="14.25" customHeight="1" thickBot="1">
      <c r="C12" s="147" t="s">
        <v>396</v>
      </c>
      <c r="D12" s="148"/>
      <c r="E12" s="149"/>
      <c r="F12" s="164"/>
      <c r="G12" s="165"/>
      <c r="H12" s="145" t="s">
        <v>397</v>
      </c>
      <c r="I12" s="113" t="s">
        <v>387</v>
      </c>
      <c r="J12" s="113" t="s">
        <v>388</v>
      </c>
      <c r="K12" s="115" t="s">
        <v>389</v>
      </c>
      <c r="L12" s="145" t="s">
        <v>397</v>
      </c>
      <c r="M12" s="113" t="s">
        <v>387</v>
      </c>
      <c r="N12" s="113" t="s">
        <v>388</v>
      </c>
      <c r="O12" s="115" t="s">
        <v>389</v>
      </c>
      <c r="P12" s="145" t="s">
        <v>397</v>
      </c>
      <c r="Q12" s="113" t="s">
        <v>387</v>
      </c>
      <c r="R12" s="113" t="s">
        <v>388</v>
      </c>
      <c r="S12" s="115" t="s">
        <v>389</v>
      </c>
      <c r="T12" s="145" t="s">
        <v>397</v>
      </c>
      <c r="U12" s="113" t="s">
        <v>387</v>
      </c>
      <c r="V12" s="113" t="s">
        <v>388</v>
      </c>
      <c r="W12" s="115" t="s">
        <v>389</v>
      </c>
      <c r="X12" s="145" t="s">
        <v>397</v>
      </c>
      <c r="Y12" s="113" t="s">
        <v>387</v>
      </c>
      <c r="Z12" s="113" t="s">
        <v>388</v>
      </c>
      <c r="AA12" s="115" t="s">
        <v>389</v>
      </c>
    </row>
    <row r="13" spans="2:28" ht="13.8" thickBot="1">
      <c r="C13" s="12" t="s">
        <v>50</v>
      </c>
      <c r="D13" s="12"/>
      <c r="E13" s="12" t="s">
        <v>8</v>
      </c>
      <c r="F13" s="42"/>
      <c r="G13" s="43" t="s">
        <v>0</v>
      </c>
      <c r="H13" s="163"/>
      <c r="I13" s="114"/>
      <c r="J13" s="114"/>
      <c r="K13" s="116"/>
      <c r="L13" s="163"/>
      <c r="M13" s="114"/>
      <c r="N13" s="114"/>
      <c r="O13" s="116"/>
      <c r="P13" s="163"/>
      <c r="Q13" s="114"/>
      <c r="R13" s="114"/>
      <c r="S13" s="116"/>
      <c r="T13" s="163"/>
      <c r="U13" s="114"/>
      <c r="V13" s="114"/>
      <c r="W13" s="116"/>
      <c r="X13" s="146"/>
      <c r="Y13" s="114"/>
      <c r="Z13" s="114"/>
      <c r="AA13" s="116"/>
    </row>
    <row r="14" spans="2:28">
      <c r="B14" s="155">
        <v>2</v>
      </c>
      <c r="C14" s="161" t="s">
        <v>7</v>
      </c>
      <c r="D14" s="158">
        <v>2.1</v>
      </c>
      <c r="E14" s="140" t="s">
        <v>9</v>
      </c>
      <c r="F14" s="32" t="s">
        <v>53</v>
      </c>
      <c r="G14" s="41" t="s">
        <v>54</v>
      </c>
      <c r="H14" s="8">
        <f>J14*$H$11</f>
        <v>70.467986798679959</v>
      </c>
      <c r="I14" s="98">
        <v>85702.441200675908</v>
      </c>
      <c r="J14" s="99">
        <v>0.39148881554822201</v>
      </c>
      <c r="K14" s="103">
        <f>H14*I14</f>
        <v>6039278.4951438755</v>
      </c>
      <c r="L14" s="8">
        <f>N14*$L$11</f>
        <v>73.991386138613962</v>
      </c>
      <c r="M14" s="89">
        <f>I14*2%+I14</f>
        <v>87416.490024689425</v>
      </c>
      <c r="N14" s="99">
        <v>0.39148881554822201</v>
      </c>
      <c r="O14" s="91">
        <f>L14*M14</f>
        <v>6468067.2682990907</v>
      </c>
      <c r="P14" s="8">
        <f>R14*$P$11</f>
        <v>77.514785478547964</v>
      </c>
      <c r="Q14" s="89">
        <f>M14*2%+M14</f>
        <v>89164.819825183207</v>
      </c>
      <c r="R14" s="99">
        <v>0.39148881554822201</v>
      </c>
      <c r="S14" s="91">
        <f>P14*Q14</f>
        <v>6911591.8809824567</v>
      </c>
      <c r="T14" s="8">
        <f>V14*$T$11</f>
        <v>81.038184818481952</v>
      </c>
      <c r="U14" s="89">
        <f>Q14*2%+Q14</f>
        <v>90948.116221686869</v>
      </c>
      <c r="V14" s="99">
        <v>0.39148881554822201</v>
      </c>
      <c r="W14" s="91">
        <f>T14*U14</f>
        <v>7370270.2512658369</v>
      </c>
      <c r="X14" s="8">
        <f>Z14*$X$11</f>
        <v>86.910517051705284</v>
      </c>
      <c r="Y14" s="89">
        <f>U14*2%+U14</f>
        <v>92767.078546120611</v>
      </c>
      <c r="Z14" s="99">
        <v>0.39148881554822201</v>
      </c>
      <c r="AA14" s="8">
        <f>X14*Y14</f>
        <v>8062434.7618194986</v>
      </c>
    </row>
    <row r="15" spans="2:28">
      <c r="B15" s="156"/>
      <c r="C15" s="152"/>
      <c r="D15" s="159"/>
      <c r="E15" s="141"/>
      <c r="F15" s="22" t="s">
        <v>55</v>
      </c>
      <c r="G15" s="23" t="s">
        <v>56</v>
      </c>
      <c r="H15" s="4">
        <f t="shared" ref="H15:H78" si="0">J15*$H$11</f>
        <v>0</v>
      </c>
      <c r="I15" s="100"/>
      <c r="J15" s="101"/>
      <c r="K15" s="104">
        <f t="shared" ref="K15:K78" si="1">H15*I15</f>
        <v>0</v>
      </c>
      <c r="L15" s="4">
        <f t="shared" ref="L15:L78" si="2">N15*$L$11</f>
        <v>0</v>
      </c>
      <c r="M15" s="77">
        <f t="shared" ref="M15:M78" si="3">I15*2%+I15</f>
        <v>0</v>
      </c>
      <c r="N15" s="101"/>
      <c r="O15" s="92">
        <f t="shared" ref="O15:O78" si="4">L15*M15</f>
        <v>0</v>
      </c>
      <c r="P15" s="4">
        <f t="shared" ref="P15:P78" si="5">R15*$P$11</f>
        <v>0</v>
      </c>
      <c r="Q15" s="77">
        <f t="shared" ref="Q15:Q78" si="6">M15*2%+M15</f>
        <v>0</v>
      </c>
      <c r="R15" s="101"/>
      <c r="S15" s="92">
        <f t="shared" ref="S15:S78" si="7">P15*Q15</f>
        <v>0</v>
      </c>
      <c r="T15" s="4">
        <f t="shared" ref="T15:T78" si="8">V15*$T$11</f>
        <v>0</v>
      </c>
      <c r="U15" s="77">
        <f t="shared" ref="U15:U78" si="9">Q15*2%+Q15</f>
        <v>0</v>
      </c>
      <c r="V15" s="101"/>
      <c r="W15" s="92">
        <f t="shared" ref="W15:W78" si="10">T15*U15</f>
        <v>0</v>
      </c>
      <c r="X15" s="4">
        <f t="shared" ref="X15:X78" si="11">Z15*$X$11</f>
        <v>0</v>
      </c>
      <c r="Y15" s="77">
        <f t="shared" ref="Y15:Y78" si="12">U15*2%+U15</f>
        <v>0</v>
      </c>
      <c r="Z15" s="101"/>
      <c r="AA15" s="4">
        <f t="shared" ref="AA15:AA78" si="13">X15*Y15</f>
        <v>0</v>
      </c>
    </row>
    <row r="16" spans="2:28">
      <c r="B16" s="156"/>
      <c r="C16" s="152"/>
      <c r="D16" s="159"/>
      <c r="E16" s="141"/>
      <c r="F16" s="22" t="s">
        <v>57</v>
      </c>
      <c r="G16" s="24" t="s">
        <v>58</v>
      </c>
      <c r="H16" s="4">
        <f t="shared" si="0"/>
        <v>0</v>
      </c>
      <c r="I16" s="100"/>
      <c r="J16" s="100"/>
      <c r="K16" s="104">
        <f t="shared" si="1"/>
        <v>0</v>
      </c>
      <c r="L16" s="4">
        <f t="shared" si="2"/>
        <v>0</v>
      </c>
      <c r="M16" s="77">
        <f t="shared" si="3"/>
        <v>0</v>
      </c>
      <c r="N16" s="100"/>
      <c r="O16" s="92">
        <f t="shared" si="4"/>
        <v>0</v>
      </c>
      <c r="P16" s="4">
        <f t="shared" si="5"/>
        <v>0</v>
      </c>
      <c r="Q16" s="77">
        <f t="shared" si="6"/>
        <v>0</v>
      </c>
      <c r="R16" s="100"/>
      <c r="S16" s="92">
        <f t="shared" si="7"/>
        <v>0</v>
      </c>
      <c r="T16" s="4">
        <f t="shared" si="8"/>
        <v>0</v>
      </c>
      <c r="U16" s="77">
        <f t="shared" si="9"/>
        <v>0</v>
      </c>
      <c r="V16" s="100"/>
      <c r="W16" s="92">
        <f t="shared" si="10"/>
        <v>0</v>
      </c>
      <c r="X16" s="4">
        <f t="shared" si="11"/>
        <v>0</v>
      </c>
      <c r="Y16" s="77">
        <f t="shared" si="12"/>
        <v>0</v>
      </c>
      <c r="Z16" s="100"/>
      <c r="AA16" s="4">
        <f t="shared" si="13"/>
        <v>0</v>
      </c>
    </row>
    <row r="17" spans="2:27">
      <c r="B17" s="156"/>
      <c r="C17" s="152"/>
      <c r="D17" s="159"/>
      <c r="E17" s="141"/>
      <c r="F17" s="22" t="s">
        <v>59</v>
      </c>
      <c r="G17" s="24" t="s">
        <v>60</v>
      </c>
      <c r="H17" s="4">
        <f t="shared" si="0"/>
        <v>0</v>
      </c>
      <c r="I17" s="100"/>
      <c r="J17" s="100"/>
      <c r="K17" s="104">
        <f t="shared" si="1"/>
        <v>0</v>
      </c>
      <c r="L17" s="4">
        <f t="shared" si="2"/>
        <v>0</v>
      </c>
      <c r="M17" s="77">
        <f t="shared" si="3"/>
        <v>0</v>
      </c>
      <c r="N17" s="100"/>
      <c r="O17" s="92">
        <f t="shared" si="4"/>
        <v>0</v>
      </c>
      <c r="P17" s="4">
        <f t="shared" si="5"/>
        <v>0</v>
      </c>
      <c r="Q17" s="77">
        <f t="shared" si="6"/>
        <v>0</v>
      </c>
      <c r="R17" s="100"/>
      <c r="S17" s="92">
        <f t="shared" si="7"/>
        <v>0</v>
      </c>
      <c r="T17" s="4">
        <f t="shared" si="8"/>
        <v>0</v>
      </c>
      <c r="U17" s="77">
        <f t="shared" si="9"/>
        <v>0</v>
      </c>
      <c r="V17" s="100"/>
      <c r="W17" s="92">
        <f t="shared" si="10"/>
        <v>0</v>
      </c>
      <c r="X17" s="4">
        <f t="shared" si="11"/>
        <v>0</v>
      </c>
      <c r="Y17" s="77">
        <f t="shared" si="12"/>
        <v>0</v>
      </c>
      <c r="Z17" s="100"/>
      <c r="AA17" s="4">
        <f t="shared" si="13"/>
        <v>0</v>
      </c>
    </row>
    <row r="18" spans="2:27" ht="13.8" thickBot="1">
      <c r="B18" s="156"/>
      <c r="C18" s="152"/>
      <c r="D18" s="160"/>
      <c r="E18" s="142"/>
      <c r="F18" s="30" t="s">
        <v>61</v>
      </c>
      <c r="G18" s="31" t="s">
        <v>62</v>
      </c>
      <c r="H18" s="4">
        <f t="shared" si="0"/>
        <v>0</v>
      </c>
      <c r="I18" s="100"/>
      <c r="J18" s="100"/>
      <c r="K18" s="104">
        <f t="shared" si="1"/>
        <v>0</v>
      </c>
      <c r="L18" s="4">
        <f t="shared" si="2"/>
        <v>0</v>
      </c>
      <c r="M18" s="77">
        <f t="shared" si="3"/>
        <v>0</v>
      </c>
      <c r="N18" s="100"/>
      <c r="O18" s="92">
        <f t="shared" si="4"/>
        <v>0</v>
      </c>
      <c r="P18" s="4">
        <f t="shared" si="5"/>
        <v>0</v>
      </c>
      <c r="Q18" s="77">
        <f t="shared" si="6"/>
        <v>0</v>
      </c>
      <c r="R18" s="100"/>
      <c r="S18" s="92">
        <f t="shared" si="7"/>
        <v>0</v>
      </c>
      <c r="T18" s="4">
        <f t="shared" si="8"/>
        <v>0</v>
      </c>
      <c r="U18" s="77">
        <f t="shared" si="9"/>
        <v>0</v>
      </c>
      <c r="V18" s="100"/>
      <c r="W18" s="92">
        <f t="shared" si="10"/>
        <v>0</v>
      </c>
      <c r="X18" s="4">
        <f t="shared" si="11"/>
        <v>0</v>
      </c>
      <c r="Y18" s="77">
        <f t="shared" si="12"/>
        <v>0</v>
      </c>
      <c r="Z18" s="100"/>
      <c r="AA18" s="4">
        <f t="shared" si="13"/>
        <v>0</v>
      </c>
    </row>
    <row r="19" spans="2:27">
      <c r="B19" s="156"/>
      <c r="C19" s="152"/>
      <c r="D19" s="158">
        <v>2.2000000000000002</v>
      </c>
      <c r="E19" s="143" t="s">
        <v>10</v>
      </c>
      <c r="F19" s="32"/>
      <c r="G19" s="41" t="s">
        <v>44</v>
      </c>
      <c r="H19" s="4">
        <f t="shared" si="0"/>
        <v>7.3267326732673261</v>
      </c>
      <c r="I19" s="100">
        <v>123821.92183357889</v>
      </c>
      <c r="J19" s="100">
        <v>4.0704070407040702E-2</v>
      </c>
      <c r="K19" s="104">
        <f t="shared" si="1"/>
        <v>907210.12036483537</v>
      </c>
      <c r="L19" s="4">
        <f t="shared" si="2"/>
        <v>7.6930693069306928</v>
      </c>
      <c r="M19" s="77">
        <f t="shared" si="3"/>
        <v>126298.36027025047</v>
      </c>
      <c r="N19" s="100">
        <v>4.0704070407040702E-2</v>
      </c>
      <c r="O19" s="92">
        <f t="shared" si="4"/>
        <v>971622.03891073877</v>
      </c>
      <c r="P19" s="4">
        <f t="shared" si="5"/>
        <v>8.0594059405940595</v>
      </c>
      <c r="Q19" s="77">
        <f t="shared" si="6"/>
        <v>128824.32747565547</v>
      </c>
      <c r="R19" s="100">
        <v>4.0704070407040702E-2</v>
      </c>
      <c r="S19" s="92">
        <f t="shared" si="7"/>
        <v>1038247.5501503323</v>
      </c>
      <c r="T19" s="4">
        <f t="shared" si="8"/>
        <v>8.4257425742574252</v>
      </c>
      <c r="U19" s="77">
        <f t="shared" si="9"/>
        <v>131400.8140251686</v>
      </c>
      <c r="V19" s="100">
        <v>4.0704070407040702E-2</v>
      </c>
      <c r="W19" s="92">
        <f t="shared" si="10"/>
        <v>1107149.4330239452</v>
      </c>
      <c r="X19" s="4">
        <f t="shared" si="11"/>
        <v>9.0363036303630366</v>
      </c>
      <c r="Y19" s="77">
        <f t="shared" si="12"/>
        <v>134028.83030567196</v>
      </c>
      <c r="Z19" s="100">
        <v>4.0704070407040702E-2</v>
      </c>
      <c r="AA19" s="4">
        <f t="shared" si="13"/>
        <v>1211125.2058644549</v>
      </c>
    </row>
    <row r="20" spans="2:27" ht="15" customHeight="1">
      <c r="B20" s="156"/>
      <c r="C20" s="152"/>
      <c r="D20" s="159"/>
      <c r="E20" s="141"/>
      <c r="F20" s="22" t="s">
        <v>63</v>
      </c>
      <c r="G20" s="24" t="s">
        <v>64</v>
      </c>
      <c r="H20" s="4">
        <f t="shared" si="0"/>
        <v>0</v>
      </c>
      <c r="I20" s="100"/>
      <c r="J20" s="100"/>
      <c r="K20" s="104">
        <f t="shared" si="1"/>
        <v>0</v>
      </c>
      <c r="L20" s="4">
        <f t="shared" si="2"/>
        <v>0</v>
      </c>
      <c r="M20" s="77">
        <f t="shared" si="3"/>
        <v>0</v>
      </c>
      <c r="N20" s="100"/>
      <c r="O20" s="92">
        <f t="shared" si="4"/>
        <v>0</v>
      </c>
      <c r="P20" s="4">
        <f t="shared" si="5"/>
        <v>0</v>
      </c>
      <c r="Q20" s="77">
        <f t="shared" si="6"/>
        <v>0</v>
      </c>
      <c r="R20" s="100"/>
      <c r="S20" s="92">
        <f t="shared" si="7"/>
        <v>0</v>
      </c>
      <c r="T20" s="4">
        <f t="shared" si="8"/>
        <v>0</v>
      </c>
      <c r="U20" s="77">
        <f t="shared" si="9"/>
        <v>0</v>
      </c>
      <c r="V20" s="100"/>
      <c r="W20" s="92">
        <f t="shared" si="10"/>
        <v>0</v>
      </c>
      <c r="X20" s="4">
        <f t="shared" si="11"/>
        <v>0</v>
      </c>
      <c r="Y20" s="77">
        <f t="shared" si="12"/>
        <v>0</v>
      </c>
      <c r="Z20" s="100"/>
      <c r="AA20" s="4">
        <f t="shared" si="13"/>
        <v>0</v>
      </c>
    </row>
    <row r="21" spans="2:27" ht="15.75" customHeight="1" thickBot="1">
      <c r="B21" s="157"/>
      <c r="C21" s="162"/>
      <c r="D21" s="160"/>
      <c r="E21" s="144"/>
      <c r="F21" s="30" t="s">
        <v>65</v>
      </c>
      <c r="G21" s="31" t="s">
        <v>66</v>
      </c>
      <c r="H21" s="4">
        <f t="shared" si="0"/>
        <v>0</v>
      </c>
      <c r="I21" s="100"/>
      <c r="J21" s="100"/>
      <c r="K21" s="104">
        <f t="shared" si="1"/>
        <v>0</v>
      </c>
      <c r="L21" s="4">
        <f t="shared" si="2"/>
        <v>0</v>
      </c>
      <c r="M21" s="77">
        <f t="shared" si="3"/>
        <v>0</v>
      </c>
      <c r="N21" s="100"/>
      <c r="O21" s="92">
        <f t="shared" si="4"/>
        <v>0</v>
      </c>
      <c r="P21" s="4">
        <f t="shared" si="5"/>
        <v>0</v>
      </c>
      <c r="Q21" s="77">
        <f t="shared" si="6"/>
        <v>0</v>
      </c>
      <c r="R21" s="100"/>
      <c r="S21" s="92">
        <f t="shared" si="7"/>
        <v>0</v>
      </c>
      <c r="T21" s="4">
        <f t="shared" si="8"/>
        <v>0</v>
      </c>
      <c r="U21" s="77">
        <f t="shared" si="9"/>
        <v>0</v>
      </c>
      <c r="V21" s="100"/>
      <c r="W21" s="92">
        <f t="shared" si="10"/>
        <v>0</v>
      </c>
      <c r="X21" s="4">
        <f t="shared" si="11"/>
        <v>0</v>
      </c>
      <c r="Y21" s="77">
        <f t="shared" si="12"/>
        <v>0</v>
      </c>
      <c r="Z21" s="100"/>
      <c r="AA21" s="4">
        <f t="shared" si="13"/>
        <v>0</v>
      </c>
    </row>
    <row r="22" spans="2:27" ht="13.5" customHeight="1">
      <c r="B22" s="155">
        <v>1</v>
      </c>
      <c r="C22" s="152" t="s">
        <v>11</v>
      </c>
      <c r="D22" s="158">
        <v>1.2</v>
      </c>
      <c r="E22" s="140" t="s">
        <v>15</v>
      </c>
      <c r="F22" s="28" t="s">
        <v>67</v>
      </c>
      <c r="G22" s="29" t="s">
        <v>68</v>
      </c>
      <c r="H22" s="4">
        <f t="shared" si="0"/>
        <v>48.741914191419184</v>
      </c>
      <c r="I22" s="100">
        <v>53402.527793223548</v>
      </c>
      <c r="J22" s="100">
        <v>0.27078841217455102</v>
      </c>
      <c r="K22" s="104">
        <f t="shared" si="1"/>
        <v>2602941.4273021803</v>
      </c>
      <c r="L22" s="4">
        <f t="shared" si="2"/>
        <v>51.179009900990145</v>
      </c>
      <c r="M22" s="77">
        <f t="shared" si="3"/>
        <v>54470.57834908802</v>
      </c>
      <c r="N22" s="100">
        <v>0.27078841217455102</v>
      </c>
      <c r="O22" s="92">
        <f t="shared" si="4"/>
        <v>2787750.2686406351</v>
      </c>
      <c r="P22" s="4">
        <f t="shared" si="5"/>
        <v>53.6161056105611</v>
      </c>
      <c r="Q22" s="77">
        <f t="shared" si="6"/>
        <v>55559.989916069782</v>
      </c>
      <c r="R22" s="100">
        <v>0.27078841217455102</v>
      </c>
      <c r="S22" s="92">
        <f t="shared" si="7"/>
        <v>2978910.2870617071</v>
      </c>
      <c r="T22" s="4">
        <f t="shared" si="8"/>
        <v>56.053201320132061</v>
      </c>
      <c r="U22" s="77">
        <f t="shared" si="9"/>
        <v>56671.189714391177</v>
      </c>
      <c r="V22" s="100">
        <v>0.27078841217455102</v>
      </c>
      <c r="W22" s="92">
        <f t="shared" si="10"/>
        <v>3176601.6061121658</v>
      </c>
      <c r="X22" s="4">
        <f t="shared" si="11"/>
        <v>60.115027502750323</v>
      </c>
      <c r="Y22" s="77">
        <f t="shared" si="12"/>
        <v>57804.613508679002</v>
      </c>
      <c r="Z22" s="100">
        <v>0.27078841217455102</v>
      </c>
      <c r="AA22" s="4">
        <f t="shared" si="13"/>
        <v>3474925.930860091</v>
      </c>
    </row>
    <row r="23" spans="2:27">
      <c r="B23" s="156"/>
      <c r="C23" s="152"/>
      <c r="D23" s="159"/>
      <c r="E23" s="141"/>
      <c r="F23" s="22" t="s">
        <v>69</v>
      </c>
      <c r="G23" s="24" t="s">
        <v>70</v>
      </c>
      <c r="H23" s="4">
        <f t="shared" si="0"/>
        <v>30.741914191419184</v>
      </c>
      <c r="I23" s="100">
        <v>260.60370630834137</v>
      </c>
      <c r="J23" s="100">
        <v>0.17078841217455101</v>
      </c>
      <c r="K23" s="104">
        <f t="shared" si="1"/>
        <v>8011.4567772968367</v>
      </c>
      <c r="L23" s="4">
        <f t="shared" si="2"/>
        <v>32.27900990099014</v>
      </c>
      <c r="M23" s="77">
        <f t="shared" si="3"/>
        <v>265.81578043450821</v>
      </c>
      <c r="N23" s="100">
        <v>0.17078841217455101</v>
      </c>
      <c r="O23" s="92">
        <f t="shared" si="4"/>
        <v>8580.2702084849116</v>
      </c>
      <c r="P23" s="4">
        <f t="shared" si="5"/>
        <v>33.816105610561102</v>
      </c>
      <c r="Q23" s="77">
        <f t="shared" si="6"/>
        <v>271.13209604319837</v>
      </c>
      <c r="R23" s="100">
        <v>0.17078841217455101</v>
      </c>
      <c r="S23" s="92">
        <f t="shared" si="7"/>
        <v>9168.6315942095916</v>
      </c>
      <c r="T23" s="4">
        <f t="shared" si="8"/>
        <v>35.353201320132058</v>
      </c>
      <c r="U23" s="77">
        <f t="shared" si="9"/>
        <v>276.55473796406233</v>
      </c>
      <c r="V23" s="100">
        <v>0.17078841217455101</v>
      </c>
      <c r="W23" s="92">
        <f t="shared" si="10"/>
        <v>9777.0953272798633</v>
      </c>
      <c r="X23" s="4">
        <f t="shared" si="11"/>
        <v>37.915027502750327</v>
      </c>
      <c r="Y23" s="77">
        <f t="shared" si="12"/>
        <v>282.08583272334357</v>
      </c>
      <c r="Z23" s="100">
        <v>0.17078841217455101</v>
      </c>
      <c r="AA23" s="4">
        <f t="shared" si="13"/>
        <v>10695.2921058418</v>
      </c>
    </row>
    <row r="24" spans="2:27">
      <c r="B24" s="156"/>
      <c r="C24" s="152"/>
      <c r="D24" s="159"/>
      <c r="E24" s="141"/>
      <c r="F24" s="22" t="s">
        <v>71</v>
      </c>
      <c r="G24" s="24" t="s">
        <v>72</v>
      </c>
      <c r="H24" s="4">
        <f t="shared" si="0"/>
        <v>57.741914191419184</v>
      </c>
      <c r="I24" s="100">
        <v>44759.140322242441</v>
      </c>
      <c r="J24" s="100">
        <v>0.32078841217455101</v>
      </c>
      <c r="K24" s="104">
        <f t="shared" si="1"/>
        <v>2584478.4397686133</v>
      </c>
      <c r="L24" s="4">
        <f t="shared" si="2"/>
        <v>60.629009900990141</v>
      </c>
      <c r="M24" s="77">
        <f t="shared" si="3"/>
        <v>45654.323128687291</v>
      </c>
      <c r="N24" s="100">
        <v>0.32078841217455101</v>
      </c>
      <c r="O24" s="92">
        <f t="shared" si="4"/>
        <v>2767976.4089921848</v>
      </c>
      <c r="P24" s="4">
        <f t="shared" si="5"/>
        <v>63.516105610561098</v>
      </c>
      <c r="Q24" s="77">
        <f t="shared" si="6"/>
        <v>46567.409591261036</v>
      </c>
      <c r="R24" s="100">
        <v>0.32078841217455101</v>
      </c>
      <c r="S24" s="92">
        <f t="shared" si="7"/>
        <v>2957780.505608792</v>
      </c>
      <c r="T24" s="4">
        <f t="shared" si="8"/>
        <v>66.403201320132055</v>
      </c>
      <c r="U24" s="77">
        <f t="shared" si="9"/>
        <v>47498.757783086257</v>
      </c>
      <c r="V24" s="100">
        <v>0.32078841217455101</v>
      </c>
      <c r="W24" s="92">
        <f t="shared" si="10"/>
        <v>3154069.5755264661</v>
      </c>
      <c r="X24" s="4">
        <f t="shared" si="11"/>
        <v>71.215027502750317</v>
      </c>
      <c r="Y24" s="77">
        <f t="shared" si="12"/>
        <v>48448.732938747984</v>
      </c>
      <c r="Z24" s="100">
        <v>0.32078841217455101</v>
      </c>
      <c r="AA24" s="4">
        <f t="shared" si="13"/>
        <v>3450277.8487063427</v>
      </c>
    </row>
    <row r="25" spans="2:27" ht="13.8" thickBot="1">
      <c r="B25" s="156"/>
      <c r="C25" s="152"/>
      <c r="D25" s="160"/>
      <c r="E25" s="144"/>
      <c r="F25" s="30" t="s">
        <v>73</v>
      </c>
      <c r="G25" s="31" t="s">
        <v>74</v>
      </c>
      <c r="H25" s="4">
        <f t="shared" si="0"/>
        <v>66.741914191419184</v>
      </c>
      <c r="I25" s="100">
        <v>66685.571270840999</v>
      </c>
      <c r="J25" s="100">
        <v>0.370788412174551</v>
      </c>
      <c r="K25" s="104">
        <f t="shared" si="1"/>
        <v>4450722.6755642379</v>
      </c>
      <c r="L25" s="4">
        <f t="shared" si="2"/>
        <v>70.079009900990144</v>
      </c>
      <c r="M25" s="77">
        <f t="shared" si="3"/>
        <v>68019.282696257826</v>
      </c>
      <c r="N25" s="100">
        <v>0.370788412174551</v>
      </c>
      <c r="O25" s="92">
        <f t="shared" si="4"/>
        <v>4766723.9855292998</v>
      </c>
      <c r="P25" s="4">
        <f t="shared" si="5"/>
        <v>73.416105610561104</v>
      </c>
      <c r="Q25" s="77">
        <f t="shared" si="6"/>
        <v>69379.668350182983</v>
      </c>
      <c r="R25" s="100">
        <v>0.370788412174551</v>
      </c>
      <c r="S25" s="92">
        <f t="shared" si="7"/>
        <v>5093585.0588227371</v>
      </c>
      <c r="T25" s="4">
        <f t="shared" si="8"/>
        <v>76.75320132013205</v>
      </c>
      <c r="U25" s="77">
        <f t="shared" si="9"/>
        <v>70767.261717186644</v>
      </c>
      <c r="V25" s="100">
        <v>0.370788412174551</v>
      </c>
      <c r="W25" s="92">
        <f t="shared" si="10"/>
        <v>5431613.8854537001</v>
      </c>
      <c r="X25" s="4">
        <f t="shared" si="11"/>
        <v>82.315027502750326</v>
      </c>
      <c r="Y25" s="77">
        <f t="shared" si="12"/>
        <v>72182.606951530383</v>
      </c>
      <c r="Z25" s="100">
        <v>0.370788412174551</v>
      </c>
      <c r="AA25" s="4">
        <f t="shared" si="13"/>
        <v>5941713.2764354404</v>
      </c>
    </row>
    <row r="26" spans="2:27" ht="13.8" thickBot="1">
      <c r="B26" s="156"/>
      <c r="C26" s="152"/>
      <c r="D26" s="44">
        <v>1.5</v>
      </c>
      <c r="E26" s="45" t="s">
        <v>16</v>
      </c>
      <c r="F26" s="38">
        <v>906</v>
      </c>
      <c r="G26" s="39" t="s">
        <v>49</v>
      </c>
      <c r="H26" s="4">
        <f t="shared" si="0"/>
        <v>5.0191419141917999</v>
      </c>
      <c r="I26" s="100">
        <v>0</v>
      </c>
      <c r="J26" s="100">
        <v>2.7884121745509999E-2</v>
      </c>
      <c r="K26" s="104">
        <f t="shared" si="1"/>
        <v>0</v>
      </c>
      <c r="L26" s="4">
        <f t="shared" si="2"/>
        <v>5.27009900990139</v>
      </c>
      <c r="M26" s="77">
        <f t="shared" si="3"/>
        <v>0</v>
      </c>
      <c r="N26" s="100">
        <v>2.7884121745509999E-2</v>
      </c>
      <c r="O26" s="92">
        <f t="shared" si="4"/>
        <v>0</v>
      </c>
      <c r="P26" s="4">
        <f t="shared" si="5"/>
        <v>5.5210561056109801</v>
      </c>
      <c r="Q26" s="77">
        <f t="shared" si="6"/>
        <v>0</v>
      </c>
      <c r="R26" s="100">
        <v>2.7884121745509999E-2</v>
      </c>
      <c r="S26" s="92">
        <f t="shared" si="7"/>
        <v>0</v>
      </c>
      <c r="T26" s="4">
        <f t="shared" si="8"/>
        <v>5.7720132013205694</v>
      </c>
      <c r="U26" s="77">
        <f t="shared" si="9"/>
        <v>0</v>
      </c>
      <c r="V26" s="100">
        <v>2.7884121745509999E-2</v>
      </c>
      <c r="W26" s="92">
        <f t="shared" si="10"/>
        <v>0</v>
      </c>
      <c r="X26" s="4">
        <f t="shared" si="11"/>
        <v>6.1902750275032199</v>
      </c>
      <c r="Y26" s="77">
        <f t="shared" si="12"/>
        <v>0</v>
      </c>
      <c r="Z26" s="100">
        <v>2.7884121745509999E-2</v>
      </c>
      <c r="AA26" s="4">
        <f t="shared" si="13"/>
        <v>0</v>
      </c>
    </row>
    <row r="27" spans="2:27">
      <c r="B27" s="156"/>
      <c r="C27" s="152"/>
      <c r="D27" s="158">
        <v>1.4</v>
      </c>
      <c r="E27" s="140" t="s">
        <v>14</v>
      </c>
      <c r="F27" s="28">
        <v>334</v>
      </c>
      <c r="G27" s="34" t="s">
        <v>3</v>
      </c>
      <c r="H27" s="4">
        <f t="shared" si="0"/>
        <v>21.049504950495059</v>
      </c>
      <c r="I27" s="100">
        <v>26618.313107078215</v>
      </c>
      <c r="J27" s="100">
        <v>0.11694169416941699</v>
      </c>
      <c r="K27" s="104">
        <f t="shared" si="1"/>
        <v>560302.31352127041</v>
      </c>
      <c r="L27" s="4">
        <f t="shared" si="2"/>
        <v>22.101980198019813</v>
      </c>
      <c r="M27" s="77">
        <f t="shared" si="3"/>
        <v>27150.679369219779</v>
      </c>
      <c r="N27" s="100">
        <v>0.11694169416941699</v>
      </c>
      <c r="O27" s="92">
        <f t="shared" si="4"/>
        <v>600083.77778128057</v>
      </c>
      <c r="P27" s="4">
        <f t="shared" si="5"/>
        <v>23.154455445544563</v>
      </c>
      <c r="Q27" s="77">
        <f t="shared" si="6"/>
        <v>27693.692956604173</v>
      </c>
      <c r="R27" s="100">
        <v>0.11694169416941699</v>
      </c>
      <c r="S27" s="92">
        <f t="shared" si="7"/>
        <v>641232.3796862826</v>
      </c>
      <c r="T27" s="4">
        <f t="shared" si="8"/>
        <v>24.206930693069317</v>
      </c>
      <c r="U27" s="77">
        <f t="shared" si="9"/>
        <v>28247.566815736256</v>
      </c>
      <c r="V27" s="100">
        <v>0.11694169416941699</v>
      </c>
      <c r="W27" s="92">
        <f t="shared" si="10"/>
        <v>683786.89215637231</v>
      </c>
      <c r="X27" s="4">
        <f t="shared" si="11"/>
        <v>25.961056105610574</v>
      </c>
      <c r="Y27" s="77">
        <f t="shared" si="12"/>
        <v>28812.51815205098</v>
      </c>
      <c r="Z27" s="100">
        <v>0.11694169416941699</v>
      </c>
      <c r="AA27" s="4">
        <f t="shared" si="13"/>
        <v>748003.40028931852</v>
      </c>
    </row>
    <row r="28" spans="2:27">
      <c r="B28" s="156"/>
      <c r="C28" s="152"/>
      <c r="D28" s="159"/>
      <c r="E28" s="141"/>
      <c r="F28" s="22">
        <v>909</v>
      </c>
      <c r="G28" s="25" t="s">
        <v>4</v>
      </c>
      <c r="H28" s="4">
        <f t="shared" si="0"/>
        <v>29.768976897689768</v>
      </c>
      <c r="I28" s="100">
        <v>14743.210567557217</v>
      </c>
      <c r="J28" s="100">
        <v>0.16538320498716538</v>
      </c>
      <c r="K28" s="104">
        <f t="shared" si="1"/>
        <v>438890.29478338646</v>
      </c>
      <c r="L28" s="4">
        <f t="shared" si="2"/>
        <v>31.257425742574256</v>
      </c>
      <c r="M28" s="77">
        <f t="shared" si="3"/>
        <v>15038.074778908362</v>
      </c>
      <c r="N28" s="100">
        <v>0.16538320498716538</v>
      </c>
      <c r="O28" s="92">
        <f t="shared" si="4"/>
        <v>470051.50571300689</v>
      </c>
      <c r="P28" s="4">
        <f t="shared" si="5"/>
        <v>32.745874587458744</v>
      </c>
      <c r="Q28" s="77">
        <f t="shared" si="6"/>
        <v>15338.836274486528</v>
      </c>
      <c r="R28" s="100">
        <v>0.16538320498716538</v>
      </c>
      <c r="S28" s="92">
        <f t="shared" si="7"/>
        <v>502283.60896189878</v>
      </c>
      <c r="T28" s="4">
        <f t="shared" si="8"/>
        <v>34.234323432343231</v>
      </c>
      <c r="U28" s="77">
        <f t="shared" si="9"/>
        <v>15645.612999976258</v>
      </c>
      <c r="V28" s="100">
        <v>0.16538320498716538</v>
      </c>
      <c r="W28" s="92">
        <f t="shared" si="10"/>
        <v>535616.97573846113</v>
      </c>
      <c r="X28" s="4">
        <f t="shared" si="11"/>
        <v>36.715071507150718</v>
      </c>
      <c r="Y28" s="77">
        <f t="shared" si="12"/>
        <v>15958.525259975782</v>
      </c>
      <c r="Z28" s="100">
        <v>0.16538320498716538</v>
      </c>
      <c r="AA28" s="4">
        <f t="shared" si="13"/>
        <v>585918.39606868185</v>
      </c>
    </row>
    <row r="29" spans="2:27">
      <c r="B29" s="156"/>
      <c r="C29" s="152"/>
      <c r="D29" s="159"/>
      <c r="E29" s="141"/>
      <c r="F29" s="22">
        <v>910</v>
      </c>
      <c r="G29" s="25" t="s">
        <v>45</v>
      </c>
      <c r="H29" s="4">
        <f t="shared" si="0"/>
        <v>31.5531353135313</v>
      </c>
      <c r="I29" s="100">
        <v>27307.025575445383</v>
      </c>
      <c r="J29" s="100">
        <v>0.175295196186285</v>
      </c>
      <c r="K29" s="104">
        <f t="shared" si="1"/>
        <v>861622.27299208811</v>
      </c>
      <c r="L29" s="4">
        <f t="shared" si="2"/>
        <v>33.130792079207865</v>
      </c>
      <c r="M29" s="77">
        <f t="shared" si="3"/>
        <v>27853.16608695429</v>
      </c>
      <c r="N29" s="100">
        <v>0.175295196186285</v>
      </c>
      <c r="O29" s="92">
        <f t="shared" si="4"/>
        <v>922797.45437452628</v>
      </c>
      <c r="P29" s="4">
        <f t="shared" si="5"/>
        <v>34.70844884488443</v>
      </c>
      <c r="Q29" s="77">
        <f t="shared" si="6"/>
        <v>28410.229408693376</v>
      </c>
      <c r="R29" s="100">
        <v>0.175295196186285</v>
      </c>
      <c r="S29" s="92">
        <f t="shared" si="7"/>
        <v>986074.99410306523</v>
      </c>
      <c r="T29" s="4">
        <f t="shared" si="8"/>
        <v>36.286105610560995</v>
      </c>
      <c r="U29" s="77">
        <f t="shared" si="9"/>
        <v>28978.433996867243</v>
      </c>
      <c r="V29" s="100">
        <v>0.175295196186285</v>
      </c>
      <c r="W29" s="92">
        <f t="shared" si="10"/>
        <v>1051514.516438996</v>
      </c>
      <c r="X29" s="4">
        <f t="shared" si="11"/>
        <v>38.915533553355267</v>
      </c>
      <c r="Y29" s="77">
        <f t="shared" si="12"/>
        <v>29558.002676804586</v>
      </c>
      <c r="Z29" s="100">
        <v>0.175295196186285</v>
      </c>
      <c r="AA29" s="4">
        <f t="shared" si="13"/>
        <v>1150265.4449393537</v>
      </c>
    </row>
    <row r="30" spans="2:27" ht="13.8" thickBot="1">
      <c r="B30" s="156"/>
      <c r="C30" s="152"/>
      <c r="D30" s="160"/>
      <c r="E30" s="144"/>
      <c r="F30" s="30">
        <v>911</v>
      </c>
      <c r="G30" s="40" t="s">
        <v>5</v>
      </c>
      <c r="H30" s="4">
        <f t="shared" si="0"/>
        <v>0.84006600660066066</v>
      </c>
      <c r="I30" s="100">
        <v>76253.746679962351</v>
      </c>
      <c r="J30" s="100">
        <v>4.6670333700036702E-3</v>
      </c>
      <c r="K30" s="104">
        <f t="shared" si="1"/>
        <v>64058.180461774362</v>
      </c>
      <c r="L30" s="4">
        <f t="shared" si="2"/>
        <v>0.88206930693069363</v>
      </c>
      <c r="M30" s="77">
        <f t="shared" si="3"/>
        <v>77778.821613561595</v>
      </c>
      <c r="N30" s="100">
        <v>4.6670333700036702E-3</v>
      </c>
      <c r="O30" s="92">
        <f t="shared" si="4"/>
        <v>68606.311274560328</v>
      </c>
      <c r="P30" s="4">
        <f t="shared" si="5"/>
        <v>0.92407260726072671</v>
      </c>
      <c r="Q30" s="77">
        <f t="shared" si="6"/>
        <v>79334.39804583283</v>
      </c>
      <c r="R30" s="100">
        <v>4.6670333700036702E-3</v>
      </c>
      <c r="S30" s="92">
        <f t="shared" si="7"/>
        <v>73310.744047673041</v>
      </c>
      <c r="T30" s="4">
        <f t="shared" si="8"/>
        <v>0.96607590759075967</v>
      </c>
      <c r="U30" s="77">
        <f t="shared" si="9"/>
        <v>80921.08600674948</v>
      </c>
      <c r="V30" s="100">
        <v>4.6670333700036702E-3</v>
      </c>
      <c r="W30" s="92">
        <f t="shared" si="10"/>
        <v>78175.911607200425</v>
      </c>
      <c r="X30" s="4">
        <f t="shared" si="11"/>
        <v>1.0360814081408147</v>
      </c>
      <c r="Y30" s="77">
        <f t="shared" si="12"/>
        <v>82539.507726884476</v>
      </c>
      <c r="Z30" s="100">
        <v>4.6670333700036702E-3</v>
      </c>
      <c r="AA30" s="4">
        <f t="shared" si="13"/>
        <v>85517.649392920124</v>
      </c>
    </row>
    <row r="31" spans="2:27" ht="27" thickBot="1">
      <c r="B31" s="156"/>
      <c r="C31" s="152"/>
      <c r="D31" s="44">
        <v>1.1000000000000001</v>
      </c>
      <c r="E31" s="45" t="s">
        <v>12</v>
      </c>
      <c r="F31" s="38">
        <v>328</v>
      </c>
      <c r="G31" s="39" t="s">
        <v>46</v>
      </c>
      <c r="H31" s="4">
        <f t="shared" si="0"/>
        <v>232.79339933993342</v>
      </c>
      <c r="I31" s="100">
        <v>26223.93189789154</v>
      </c>
      <c r="J31" s="100">
        <v>1.2932966629996301</v>
      </c>
      <c r="K31" s="104">
        <f t="shared" si="1"/>
        <v>6104758.2505690828</v>
      </c>
      <c r="L31" s="4">
        <f t="shared" si="2"/>
        <v>244.43306930693009</v>
      </c>
      <c r="M31" s="77">
        <f t="shared" si="3"/>
        <v>26748.410535849369</v>
      </c>
      <c r="N31" s="100">
        <v>1.2932966629996301</v>
      </c>
      <c r="O31" s="92">
        <f t="shared" si="4"/>
        <v>6538196.0863594878</v>
      </c>
      <c r="P31" s="4">
        <f t="shared" si="5"/>
        <v>256.07273927392674</v>
      </c>
      <c r="Q31" s="77">
        <f t="shared" si="6"/>
        <v>27283.378746566355</v>
      </c>
      <c r="R31" s="100">
        <v>1.2932966629996301</v>
      </c>
      <c r="S31" s="92">
        <f t="shared" si="7"/>
        <v>6986529.5322812805</v>
      </c>
      <c r="T31" s="4">
        <f t="shared" si="8"/>
        <v>267.71240924092342</v>
      </c>
      <c r="U31" s="77">
        <f t="shared" si="9"/>
        <v>27829.046321497681</v>
      </c>
      <c r="V31" s="100">
        <v>1.2932966629996301</v>
      </c>
      <c r="W31" s="92">
        <f t="shared" si="10"/>
        <v>7450181.0376054021</v>
      </c>
      <c r="X31" s="4">
        <f t="shared" si="11"/>
        <v>287.11185918591787</v>
      </c>
      <c r="Y31" s="77">
        <f t="shared" si="12"/>
        <v>28385.627247927634</v>
      </c>
      <c r="Z31" s="100">
        <v>1.2932966629996301</v>
      </c>
      <c r="AA31" s="4">
        <f t="shared" si="13"/>
        <v>8149850.2133109523</v>
      </c>
    </row>
    <row r="32" spans="2:27">
      <c r="B32" s="156"/>
      <c r="C32" s="152"/>
      <c r="D32" s="158">
        <v>1.3</v>
      </c>
      <c r="E32" s="140" t="s">
        <v>13</v>
      </c>
      <c r="F32" s="28" t="s">
        <v>75</v>
      </c>
      <c r="G32" s="29" t="s">
        <v>76</v>
      </c>
      <c r="H32" s="4">
        <f t="shared" si="0"/>
        <v>0</v>
      </c>
      <c r="I32" s="100"/>
      <c r="J32" s="100"/>
      <c r="K32" s="104">
        <f t="shared" si="1"/>
        <v>0</v>
      </c>
      <c r="L32" s="4">
        <f t="shared" si="2"/>
        <v>0</v>
      </c>
      <c r="M32" s="77">
        <f t="shared" si="3"/>
        <v>0</v>
      </c>
      <c r="N32" s="100"/>
      <c r="O32" s="92">
        <f t="shared" si="4"/>
        <v>0</v>
      </c>
      <c r="P32" s="4">
        <f t="shared" si="5"/>
        <v>0</v>
      </c>
      <c r="Q32" s="77">
        <f t="shared" si="6"/>
        <v>0</v>
      </c>
      <c r="R32" s="100"/>
      <c r="S32" s="92">
        <f t="shared" si="7"/>
        <v>0</v>
      </c>
      <c r="T32" s="4">
        <f t="shared" si="8"/>
        <v>0</v>
      </c>
      <c r="U32" s="77">
        <f t="shared" si="9"/>
        <v>0</v>
      </c>
      <c r="V32" s="100"/>
      <c r="W32" s="92">
        <f t="shared" si="10"/>
        <v>0</v>
      </c>
      <c r="X32" s="4">
        <f t="shared" si="11"/>
        <v>0</v>
      </c>
      <c r="Y32" s="77">
        <f t="shared" si="12"/>
        <v>0</v>
      </c>
      <c r="Z32" s="100"/>
      <c r="AA32" s="4">
        <f t="shared" si="13"/>
        <v>0</v>
      </c>
    </row>
    <row r="33" spans="2:27">
      <c r="B33" s="156"/>
      <c r="C33" s="152"/>
      <c r="D33" s="159"/>
      <c r="E33" s="141"/>
      <c r="F33" s="22" t="s">
        <v>77</v>
      </c>
      <c r="G33" s="24" t="s">
        <v>78</v>
      </c>
      <c r="H33" s="4">
        <f t="shared" si="0"/>
        <v>0</v>
      </c>
      <c r="I33" s="100"/>
      <c r="J33" s="100"/>
      <c r="K33" s="104">
        <f t="shared" si="1"/>
        <v>0</v>
      </c>
      <c r="L33" s="4">
        <f t="shared" si="2"/>
        <v>0</v>
      </c>
      <c r="M33" s="77">
        <f t="shared" si="3"/>
        <v>0</v>
      </c>
      <c r="N33" s="100"/>
      <c r="O33" s="92">
        <f t="shared" si="4"/>
        <v>0</v>
      </c>
      <c r="P33" s="4">
        <f t="shared" si="5"/>
        <v>0</v>
      </c>
      <c r="Q33" s="77">
        <f t="shared" si="6"/>
        <v>0</v>
      </c>
      <c r="R33" s="100"/>
      <c r="S33" s="92">
        <f t="shared" si="7"/>
        <v>0</v>
      </c>
      <c r="T33" s="4">
        <f t="shared" si="8"/>
        <v>0</v>
      </c>
      <c r="U33" s="77">
        <f t="shared" si="9"/>
        <v>0</v>
      </c>
      <c r="V33" s="100"/>
      <c r="W33" s="92">
        <f t="shared" si="10"/>
        <v>0</v>
      </c>
      <c r="X33" s="4">
        <f t="shared" si="11"/>
        <v>0</v>
      </c>
      <c r="Y33" s="77">
        <f t="shared" si="12"/>
        <v>0</v>
      </c>
      <c r="Z33" s="100"/>
      <c r="AA33" s="4">
        <f t="shared" si="13"/>
        <v>0</v>
      </c>
    </row>
    <row r="34" spans="2:27">
      <c r="B34" s="156"/>
      <c r="C34" s="152"/>
      <c r="D34" s="159"/>
      <c r="E34" s="141"/>
      <c r="F34" s="22" t="s">
        <v>79</v>
      </c>
      <c r="G34" s="24" t="s">
        <v>80</v>
      </c>
      <c r="H34" s="4">
        <f t="shared" si="0"/>
        <v>0</v>
      </c>
      <c r="I34" s="100"/>
      <c r="J34" s="100"/>
      <c r="K34" s="104">
        <f t="shared" si="1"/>
        <v>0</v>
      </c>
      <c r="L34" s="4">
        <f t="shared" si="2"/>
        <v>0</v>
      </c>
      <c r="M34" s="77">
        <f t="shared" si="3"/>
        <v>0</v>
      </c>
      <c r="N34" s="100"/>
      <c r="O34" s="92">
        <f t="shared" si="4"/>
        <v>0</v>
      </c>
      <c r="P34" s="4">
        <f t="shared" si="5"/>
        <v>0</v>
      </c>
      <c r="Q34" s="77">
        <f t="shared" si="6"/>
        <v>0</v>
      </c>
      <c r="R34" s="100"/>
      <c r="S34" s="92">
        <f t="shared" si="7"/>
        <v>0</v>
      </c>
      <c r="T34" s="4">
        <f t="shared" si="8"/>
        <v>0</v>
      </c>
      <c r="U34" s="77">
        <f t="shared" si="9"/>
        <v>0</v>
      </c>
      <c r="V34" s="100"/>
      <c r="W34" s="92">
        <f t="shared" si="10"/>
        <v>0</v>
      </c>
      <c r="X34" s="4">
        <f t="shared" si="11"/>
        <v>0</v>
      </c>
      <c r="Y34" s="77">
        <f t="shared" si="12"/>
        <v>0</v>
      </c>
      <c r="Z34" s="100"/>
      <c r="AA34" s="4">
        <f t="shared" si="13"/>
        <v>0</v>
      </c>
    </row>
    <row r="35" spans="2:27">
      <c r="B35" s="156"/>
      <c r="C35" s="152"/>
      <c r="D35" s="159"/>
      <c r="E35" s="141"/>
      <c r="F35" s="22" t="s">
        <v>81</v>
      </c>
      <c r="G35" s="24" t="s">
        <v>82</v>
      </c>
      <c r="H35" s="4">
        <f t="shared" si="0"/>
        <v>0</v>
      </c>
      <c r="I35" s="100"/>
      <c r="J35" s="100"/>
      <c r="K35" s="104">
        <f t="shared" si="1"/>
        <v>0</v>
      </c>
      <c r="L35" s="4">
        <f t="shared" si="2"/>
        <v>0</v>
      </c>
      <c r="M35" s="77">
        <f t="shared" si="3"/>
        <v>0</v>
      </c>
      <c r="N35" s="100"/>
      <c r="O35" s="92">
        <f t="shared" si="4"/>
        <v>0</v>
      </c>
      <c r="P35" s="4">
        <f t="shared" si="5"/>
        <v>0</v>
      </c>
      <c r="Q35" s="77">
        <f t="shared" si="6"/>
        <v>0</v>
      </c>
      <c r="R35" s="100"/>
      <c r="S35" s="92">
        <f t="shared" si="7"/>
        <v>0</v>
      </c>
      <c r="T35" s="4">
        <f t="shared" si="8"/>
        <v>0</v>
      </c>
      <c r="U35" s="77">
        <f t="shared" si="9"/>
        <v>0</v>
      </c>
      <c r="V35" s="100"/>
      <c r="W35" s="92">
        <f t="shared" si="10"/>
        <v>0</v>
      </c>
      <c r="X35" s="4">
        <f t="shared" si="11"/>
        <v>0</v>
      </c>
      <c r="Y35" s="77">
        <f t="shared" si="12"/>
        <v>0</v>
      </c>
      <c r="Z35" s="100"/>
      <c r="AA35" s="4">
        <f t="shared" si="13"/>
        <v>0</v>
      </c>
    </row>
    <row r="36" spans="2:27">
      <c r="B36" s="156"/>
      <c r="C36" s="152"/>
      <c r="D36" s="159"/>
      <c r="E36" s="141"/>
      <c r="F36" s="22" t="s">
        <v>83</v>
      </c>
      <c r="G36" s="24" t="s">
        <v>84</v>
      </c>
      <c r="H36" s="4">
        <f t="shared" si="0"/>
        <v>0</v>
      </c>
      <c r="I36" s="100"/>
      <c r="J36" s="100"/>
      <c r="K36" s="104">
        <f t="shared" si="1"/>
        <v>0</v>
      </c>
      <c r="L36" s="4">
        <f t="shared" si="2"/>
        <v>0</v>
      </c>
      <c r="M36" s="77">
        <f t="shared" si="3"/>
        <v>0</v>
      </c>
      <c r="N36" s="100"/>
      <c r="O36" s="92">
        <f t="shared" si="4"/>
        <v>0</v>
      </c>
      <c r="P36" s="4">
        <f t="shared" si="5"/>
        <v>0</v>
      </c>
      <c r="Q36" s="77">
        <f t="shared" si="6"/>
        <v>0</v>
      </c>
      <c r="R36" s="100"/>
      <c r="S36" s="92">
        <f t="shared" si="7"/>
        <v>0</v>
      </c>
      <c r="T36" s="4">
        <f t="shared" si="8"/>
        <v>0</v>
      </c>
      <c r="U36" s="77">
        <f t="shared" si="9"/>
        <v>0</v>
      </c>
      <c r="V36" s="100"/>
      <c r="W36" s="92">
        <f t="shared" si="10"/>
        <v>0</v>
      </c>
      <c r="X36" s="4">
        <f t="shared" si="11"/>
        <v>0</v>
      </c>
      <c r="Y36" s="77">
        <f t="shared" si="12"/>
        <v>0</v>
      </c>
      <c r="Z36" s="100"/>
      <c r="AA36" s="4">
        <f t="shared" si="13"/>
        <v>0</v>
      </c>
    </row>
    <row r="37" spans="2:27">
      <c r="B37" s="156"/>
      <c r="C37" s="152"/>
      <c r="D37" s="159"/>
      <c r="E37" s="141"/>
      <c r="F37" s="22" t="s">
        <v>85</v>
      </c>
      <c r="G37" s="24" t="s">
        <v>86</v>
      </c>
      <c r="H37" s="4">
        <f t="shared" si="0"/>
        <v>0</v>
      </c>
      <c r="I37" s="100"/>
      <c r="J37" s="100"/>
      <c r="K37" s="104">
        <f t="shared" si="1"/>
        <v>0</v>
      </c>
      <c r="L37" s="4">
        <f t="shared" si="2"/>
        <v>0</v>
      </c>
      <c r="M37" s="77">
        <f t="shared" si="3"/>
        <v>0</v>
      </c>
      <c r="N37" s="100"/>
      <c r="O37" s="92">
        <f t="shared" si="4"/>
        <v>0</v>
      </c>
      <c r="P37" s="4">
        <f t="shared" si="5"/>
        <v>0</v>
      </c>
      <c r="Q37" s="77">
        <f t="shared" si="6"/>
        <v>0</v>
      </c>
      <c r="R37" s="100"/>
      <c r="S37" s="92">
        <f t="shared" si="7"/>
        <v>0</v>
      </c>
      <c r="T37" s="4">
        <f t="shared" si="8"/>
        <v>0</v>
      </c>
      <c r="U37" s="77">
        <f t="shared" si="9"/>
        <v>0</v>
      </c>
      <c r="V37" s="100"/>
      <c r="W37" s="92">
        <f t="shared" si="10"/>
        <v>0</v>
      </c>
      <c r="X37" s="4">
        <f t="shared" si="11"/>
        <v>0</v>
      </c>
      <c r="Y37" s="77">
        <f t="shared" si="12"/>
        <v>0</v>
      </c>
      <c r="Z37" s="100"/>
      <c r="AA37" s="4">
        <f t="shared" si="13"/>
        <v>0</v>
      </c>
    </row>
    <row r="38" spans="2:27">
      <c r="B38" s="156"/>
      <c r="C38" s="152"/>
      <c r="D38" s="159"/>
      <c r="E38" s="141"/>
      <c r="F38" s="22" t="s">
        <v>87</v>
      </c>
      <c r="G38" s="24" t="s">
        <v>88</v>
      </c>
      <c r="H38" s="4">
        <f t="shared" si="0"/>
        <v>0</v>
      </c>
      <c r="I38" s="100"/>
      <c r="J38" s="100"/>
      <c r="K38" s="104">
        <f t="shared" si="1"/>
        <v>0</v>
      </c>
      <c r="L38" s="4">
        <f t="shared" si="2"/>
        <v>0</v>
      </c>
      <c r="M38" s="77">
        <f t="shared" si="3"/>
        <v>0</v>
      </c>
      <c r="N38" s="100"/>
      <c r="O38" s="92">
        <f t="shared" si="4"/>
        <v>0</v>
      </c>
      <c r="P38" s="4">
        <f t="shared" si="5"/>
        <v>0</v>
      </c>
      <c r="Q38" s="77">
        <f t="shared" si="6"/>
        <v>0</v>
      </c>
      <c r="R38" s="100"/>
      <c r="S38" s="92">
        <f t="shared" si="7"/>
        <v>0</v>
      </c>
      <c r="T38" s="4">
        <f t="shared" si="8"/>
        <v>0</v>
      </c>
      <c r="U38" s="77">
        <f t="shared" si="9"/>
        <v>0</v>
      </c>
      <c r="V38" s="100"/>
      <c r="W38" s="92">
        <f t="shared" si="10"/>
        <v>0</v>
      </c>
      <c r="X38" s="4">
        <f t="shared" si="11"/>
        <v>0</v>
      </c>
      <c r="Y38" s="77">
        <f t="shared" si="12"/>
        <v>0</v>
      </c>
      <c r="Z38" s="100"/>
      <c r="AA38" s="4">
        <f t="shared" si="13"/>
        <v>0</v>
      </c>
    </row>
    <row r="39" spans="2:27">
      <c r="B39" s="156"/>
      <c r="C39" s="152"/>
      <c r="D39" s="159"/>
      <c r="E39" s="141"/>
      <c r="F39" s="22" t="s">
        <v>89</v>
      </c>
      <c r="G39" s="24" t="s">
        <v>90</v>
      </c>
      <c r="H39" s="4">
        <f t="shared" si="0"/>
        <v>0</v>
      </c>
      <c r="I39" s="100"/>
      <c r="J39" s="100"/>
      <c r="K39" s="104">
        <f t="shared" si="1"/>
        <v>0</v>
      </c>
      <c r="L39" s="4">
        <f t="shared" si="2"/>
        <v>0</v>
      </c>
      <c r="M39" s="77">
        <f t="shared" si="3"/>
        <v>0</v>
      </c>
      <c r="N39" s="100"/>
      <c r="O39" s="92">
        <f t="shared" si="4"/>
        <v>0</v>
      </c>
      <c r="P39" s="4">
        <f t="shared" si="5"/>
        <v>0</v>
      </c>
      <c r="Q39" s="77">
        <f t="shared" si="6"/>
        <v>0</v>
      </c>
      <c r="R39" s="100"/>
      <c r="S39" s="92">
        <f t="shared" si="7"/>
        <v>0</v>
      </c>
      <c r="T39" s="4">
        <f t="shared" si="8"/>
        <v>0</v>
      </c>
      <c r="U39" s="77">
        <f t="shared" si="9"/>
        <v>0</v>
      </c>
      <c r="V39" s="100"/>
      <c r="W39" s="92">
        <f t="shared" si="10"/>
        <v>0</v>
      </c>
      <c r="X39" s="4">
        <f t="shared" si="11"/>
        <v>0</v>
      </c>
      <c r="Y39" s="77">
        <f t="shared" si="12"/>
        <v>0</v>
      </c>
      <c r="Z39" s="100"/>
      <c r="AA39" s="4">
        <f t="shared" si="13"/>
        <v>0</v>
      </c>
    </row>
    <row r="40" spans="2:27">
      <c r="B40" s="156"/>
      <c r="C40" s="152"/>
      <c r="D40" s="159"/>
      <c r="E40" s="141"/>
      <c r="F40" s="22" t="s">
        <v>91</v>
      </c>
      <c r="G40" s="24" t="s">
        <v>92</v>
      </c>
      <c r="H40" s="4">
        <f t="shared" si="0"/>
        <v>0</v>
      </c>
      <c r="I40" s="100"/>
      <c r="J40" s="100"/>
      <c r="K40" s="104">
        <f t="shared" si="1"/>
        <v>0</v>
      </c>
      <c r="L40" s="4">
        <f t="shared" si="2"/>
        <v>0</v>
      </c>
      <c r="M40" s="77">
        <f t="shared" si="3"/>
        <v>0</v>
      </c>
      <c r="N40" s="100"/>
      <c r="O40" s="92">
        <f t="shared" si="4"/>
        <v>0</v>
      </c>
      <c r="P40" s="4">
        <f t="shared" si="5"/>
        <v>0</v>
      </c>
      <c r="Q40" s="77">
        <f t="shared" si="6"/>
        <v>0</v>
      </c>
      <c r="R40" s="100"/>
      <c r="S40" s="92">
        <f t="shared" si="7"/>
        <v>0</v>
      </c>
      <c r="T40" s="4">
        <f t="shared" si="8"/>
        <v>0</v>
      </c>
      <c r="U40" s="77">
        <f t="shared" si="9"/>
        <v>0</v>
      </c>
      <c r="V40" s="100"/>
      <c r="W40" s="92">
        <f t="shared" si="10"/>
        <v>0</v>
      </c>
      <c r="X40" s="4">
        <f t="shared" si="11"/>
        <v>0</v>
      </c>
      <c r="Y40" s="77">
        <f t="shared" si="12"/>
        <v>0</v>
      </c>
      <c r="Z40" s="100"/>
      <c r="AA40" s="4">
        <f t="shared" si="13"/>
        <v>0</v>
      </c>
    </row>
    <row r="41" spans="2:27">
      <c r="B41" s="156"/>
      <c r="C41" s="152"/>
      <c r="D41" s="159"/>
      <c r="E41" s="141"/>
      <c r="F41" s="22" t="s">
        <v>93</v>
      </c>
      <c r="G41" s="24" t="s">
        <v>94</v>
      </c>
      <c r="H41" s="4">
        <f t="shared" si="0"/>
        <v>0</v>
      </c>
      <c r="I41" s="100"/>
      <c r="J41" s="100"/>
      <c r="K41" s="104">
        <f t="shared" si="1"/>
        <v>0</v>
      </c>
      <c r="L41" s="4">
        <f t="shared" si="2"/>
        <v>0</v>
      </c>
      <c r="M41" s="77">
        <f t="shared" si="3"/>
        <v>0</v>
      </c>
      <c r="N41" s="100"/>
      <c r="O41" s="92">
        <f t="shared" si="4"/>
        <v>0</v>
      </c>
      <c r="P41" s="4">
        <f t="shared" si="5"/>
        <v>0</v>
      </c>
      <c r="Q41" s="77">
        <f t="shared" si="6"/>
        <v>0</v>
      </c>
      <c r="R41" s="100"/>
      <c r="S41" s="92">
        <f t="shared" si="7"/>
        <v>0</v>
      </c>
      <c r="T41" s="4">
        <f t="shared" si="8"/>
        <v>0</v>
      </c>
      <c r="U41" s="77">
        <f t="shared" si="9"/>
        <v>0</v>
      </c>
      <c r="V41" s="100"/>
      <c r="W41" s="92">
        <f t="shared" si="10"/>
        <v>0</v>
      </c>
      <c r="X41" s="4">
        <f t="shared" si="11"/>
        <v>0</v>
      </c>
      <c r="Y41" s="77">
        <f t="shared" si="12"/>
        <v>0</v>
      </c>
      <c r="Z41" s="100"/>
      <c r="AA41" s="4">
        <f t="shared" si="13"/>
        <v>0</v>
      </c>
    </row>
    <row r="42" spans="2:27">
      <c r="B42" s="156"/>
      <c r="C42" s="152"/>
      <c r="D42" s="159"/>
      <c r="E42" s="141"/>
      <c r="F42" s="22" t="s">
        <v>95</v>
      </c>
      <c r="G42" s="24" t="s">
        <v>96</v>
      </c>
      <c r="H42" s="4">
        <f t="shared" si="0"/>
        <v>0</v>
      </c>
      <c r="I42" s="100"/>
      <c r="J42" s="100"/>
      <c r="K42" s="104">
        <f t="shared" si="1"/>
        <v>0</v>
      </c>
      <c r="L42" s="4">
        <f t="shared" si="2"/>
        <v>0</v>
      </c>
      <c r="M42" s="77">
        <f t="shared" si="3"/>
        <v>0</v>
      </c>
      <c r="N42" s="100"/>
      <c r="O42" s="92">
        <f t="shared" si="4"/>
        <v>0</v>
      </c>
      <c r="P42" s="4">
        <f t="shared" si="5"/>
        <v>0</v>
      </c>
      <c r="Q42" s="77">
        <f t="shared" si="6"/>
        <v>0</v>
      </c>
      <c r="R42" s="100"/>
      <c r="S42" s="92">
        <f t="shared" si="7"/>
        <v>0</v>
      </c>
      <c r="T42" s="4">
        <f t="shared" si="8"/>
        <v>0</v>
      </c>
      <c r="U42" s="77">
        <f t="shared" si="9"/>
        <v>0</v>
      </c>
      <c r="V42" s="100"/>
      <c r="W42" s="92">
        <f t="shared" si="10"/>
        <v>0</v>
      </c>
      <c r="X42" s="4">
        <f t="shared" si="11"/>
        <v>0</v>
      </c>
      <c r="Y42" s="77">
        <f t="shared" si="12"/>
        <v>0</v>
      </c>
      <c r="Z42" s="100"/>
      <c r="AA42" s="4">
        <f t="shared" si="13"/>
        <v>0</v>
      </c>
    </row>
    <row r="43" spans="2:27">
      <c r="B43" s="156"/>
      <c r="C43" s="152"/>
      <c r="D43" s="159"/>
      <c r="E43" s="141"/>
      <c r="F43" s="22" t="s">
        <v>101</v>
      </c>
      <c r="G43" s="24" t="s">
        <v>102</v>
      </c>
      <c r="H43" s="4">
        <f t="shared" si="0"/>
        <v>0</v>
      </c>
      <c r="I43" s="100"/>
      <c r="J43" s="100"/>
      <c r="K43" s="104">
        <f t="shared" si="1"/>
        <v>0</v>
      </c>
      <c r="L43" s="4">
        <f t="shared" si="2"/>
        <v>0</v>
      </c>
      <c r="M43" s="77">
        <f t="shared" si="3"/>
        <v>0</v>
      </c>
      <c r="N43" s="100"/>
      <c r="O43" s="92">
        <f t="shared" si="4"/>
        <v>0</v>
      </c>
      <c r="P43" s="4">
        <f t="shared" si="5"/>
        <v>0</v>
      </c>
      <c r="Q43" s="77">
        <f t="shared" si="6"/>
        <v>0</v>
      </c>
      <c r="R43" s="100"/>
      <c r="S43" s="92">
        <f t="shared" si="7"/>
        <v>0</v>
      </c>
      <c r="T43" s="4">
        <f t="shared" si="8"/>
        <v>0</v>
      </c>
      <c r="U43" s="77">
        <f t="shared" si="9"/>
        <v>0</v>
      </c>
      <c r="V43" s="100"/>
      <c r="W43" s="92">
        <f t="shared" si="10"/>
        <v>0</v>
      </c>
      <c r="X43" s="4">
        <f t="shared" si="11"/>
        <v>0</v>
      </c>
      <c r="Y43" s="77">
        <f t="shared" si="12"/>
        <v>0</v>
      </c>
      <c r="Z43" s="100"/>
      <c r="AA43" s="4">
        <f t="shared" si="13"/>
        <v>0</v>
      </c>
    </row>
    <row r="44" spans="2:27">
      <c r="B44" s="156"/>
      <c r="C44" s="152"/>
      <c r="D44" s="159"/>
      <c r="E44" s="141"/>
      <c r="F44" s="22" t="s">
        <v>103</v>
      </c>
      <c r="G44" s="24" t="s">
        <v>104</v>
      </c>
      <c r="H44" s="4">
        <f t="shared" si="0"/>
        <v>0</v>
      </c>
      <c r="I44" s="100"/>
      <c r="J44" s="100"/>
      <c r="K44" s="104">
        <f t="shared" si="1"/>
        <v>0</v>
      </c>
      <c r="L44" s="4">
        <f t="shared" si="2"/>
        <v>0</v>
      </c>
      <c r="M44" s="77">
        <f t="shared" si="3"/>
        <v>0</v>
      </c>
      <c r="N44" s="100"/>
      <c r="O44" s="92">
        <f t="shared" si="4"/>
        <v>0</v>
      </c>
      <c r="P44" s="4">
        <f t="shared" si="5"/>
        <v>0</v>
      </c>
      <c r="Q44" s="77">
        <f t="shared" si="6"/>
        <v>0</v>
      </c>
      <c r="R44" s="100"/>
      <c r="S44" s="92">
        <f t="shared" si="7"/>
        <v>0</v>
      </c>
      <c r="T44" s="4">
        <f t="shared" si="8"/>
        <v>0</v>
      </c>
      <c r="U44" s="77">
        <f t="shared" si="9"/>
        <v>0</v>
      </c>
      <c r="V44" s="100"/>
      <c r="W44" s="92">
        <f t="shared" si="10"/>
        <v>0</v>
      </c>
      <c r="X44" s="4">
        <f t="shared" si="11"/>
        <v>0</v>
      </c>
      <c r="Y44" s="77">
        <f t="shared" si="12"/>
        <v>0</v>
      </c>
      <c r="Z44" s="100"/>
      <c r="AA44" s="4">
        <f t="shared" si="13"/>
        <v>0</v>
      </c>
    </row>
    <row r="45" spans="2:27">
      <c r="B45" s="156"/>
      <c r="C45" s="152"/>
      <c r="D45" s="159"/>
      <c r="E45" s="141"/>
      <c r="F45" s="22" t="s">
        <v>105</v>
      </c>
      <c r="G45" s="24" t="s">
        <v>106</v>
      </c>
      <c r="H45" s="4">
        <f t="shared" si="0"/>
        <v>0</v>
      </c>
      <c r="I45" s="100"/>
      <c r="J45" s="100"/>
      <c r="K45" s="104">
        <f t="shared" si="1"/>
        <v>0</v>
      </c>
      <c r="L45" s="4">
        <f t="shared" si="2"/>
        <v>0</v>
      </c>
      <c r="M45" s="77">
        <f t="shared" si="3"/>
        <v>0</v>
      </c>
      <c r="N45" s="100"/>
      <c r="O45" s="92">
        <f t="shared" si="4"/>
        <v>0</v>
      </c>
      <c r="P45" s="4">
        <f t="shared" si="5"/>
        <v>0</v>
      </c>
      <c r="Q45" s="77">
        <f t="shared" si="6"/>
        <v>0</v>
      </c>
      <c r="R45" s="100"/>
      <c r="S45" s="92">
        <f t="shared" si="7"/>
        <v>0</v>
      </c>
      <c r="T45" s="4">
        <f t="shared" si="8"/>
        <v>0</v>
      </c>
      <c r="U45" s="77">
        <f t="shared" si="9"/>
        <v>0</v>
      </c>
      <c r="V45" s="100"/>
      <c r="W45" s="92">
        <f t="shared" si="10"/>
        <v>0</v>
      </c>
      <c r="X45" s="4">
        <f t="shared" si="11"/>
        <v>0</v>
      </c>
      <c r="Y45" s="77">
        <f t="shared" si="12"/>
        <v>0</v>
      </c>
      <c r="Z45" s="100"/>
      <c r="AA45" s="4">
        <f t="shared" si="13"/>
        <v>0</v>
      </c>
    </row>
    <row r="46" spans="2:27">
      <c r="B46" s="156"/>
      <c r="C46" s="152"/>
      <c r="D46" s="159"/>
      <c r="E46" s="141"/>
      <c r="F46" s="22" t="s">
        <v>107</v>
      </c>
      <c r="G46" s="24" t="s">
        <v>108</v>
      </c>
      <c r="H46" s="4">
        <f t="shared" si="0"/>
        <v>0</v>
      </c>
      <c r="I46" s="100"/>
      <c r="J46" s="100"/>
      <c r="K46" s="104">
        <f t="shared" si="1"/>
        <v>0</v>
      </c>
      <c r="L46" s="4">
        <f t="shared" si="2"/>
        <v>0</v>
      </c>
      <c r="M46" s="77">
        <f t="shared" si="3"/>
        <v>0</v>
      </c>
      <c r="N46" s="100"/>
      <c r="O46" s="92">
        <f t="shared" si="4"/>
        <v>0</v>
      </c>
      <c r="P46" s="4">
        <f t="shared" si="5"/>
        <v>0</v>
      </c>
      <c r="Q46" s="77">
        <f t="shared" si="6"/>
        <v>0</v>
      </c>
      <c r="R46" s="100"/>
      <c r="S46" s="92">
        <f t="shared" si="7"/>
        <v>0</v>
      </c>
      <c r="T46" s="4">
        <f t="shared" si="8"/>
        <v>0</v>
      </c>
      <c r="U46" s="77">
        <f t="shared" si="9"/>
        <v>0</v>
      </c>
      <c r="V46" s="100"/>
      <c r="W46" s="92">
        <f t="shared" si="10"/>
        <v>0</v>
      </c>
      <c r="X46" s="4">
        <f t="shared" si="11"/>
        <v>0</v>
      </c>
      <c r="Y46" s="77">
        <f t="shared" si="12"/>
        <v>0</v>
      </c>
      <c r="Z46" s="100"/>
      <c r="AA46" s="4">
        <f t="shared" si="13"/>
        <v>0</v>
      </c>
    </row>
    <row r="47" spans="2:27">
      <c r="B47" s="156"/>
      <c r="C47" s="152"/>
      <c r="D47" s="159"/>
      <c r="E47" s="141"/>
      <c r="F47" s="22" t="s">
        <v>109</v>
      </c>
      <c r="G47" s="24" t="s">
        <v>110</v>
      </c>
      <c r="H47" s="4">
        <f t="shared" si="0"/>
        <v>0</v>
      </c>
      <c r="I47" s="100"/>
      <c r="J47" s="100"/>
      <c r="K47" s="104">
        <f t="shared" si="1"/>
        <v>0</v>
      </c>
      <c r="L47" s="4">
        <f t="shared" si="2"/>
        <v>0</v>
      </c>
      <c r="M47" s="77">
        <f t="shared" si="3"/>
        <v>0</v>
      </c>
      <c r="N47" s="100"/>
      <c r="O47" s="92">
        <f t="shared" si="4"/>
        <v>0</v>
      </c>
      <c r="P47" s="4">
        <f t="shared" si="5"/>
        <v>0</v>
      </c>
      <c r="Q47" s="77">
        <f t="shared" si="6"/>
        <v>0</v>
      </c>
      <c r="R47" s="100"/>
      <c r="S47" s="92">
        <f t="shared" si="7"/>
        <v>0</v>
      </c>
      <c r="T47" s="4">
        <f t="shared" si="8"/>
        <v>0</v>
      </c>
      <c r="U47" s="77">
        <f t="shared" si="9"/>
        <v>0</v>
      </c>
      <c r="V47" s="100"/>
      <c r="W47" s="92">
        <f t="shared" si="10"/>
        <v>0</v>
      </c>
      <c r="X47" s="4">
        <f t="shared" si="11"/>
        <v>0</v>
      </c>
      <c r="Y47" s="77">
        <f t="shared" si="12"/>
        <v>0</v>
      </c>
      <c r="Z47" s="100"/>
      <c r="AA47" s="4">
        <f t="shared" si="13"/>
        <v>0</v>
      </c>
    </row>
    <row r="48" spans="2:27">
      <c r="B48" s="156"/>
      <c r="C48" s="152"/>
      <c r="D48" s="159"/>
      <c r="E48" s="141"/>
      <c r="F48" s="22" t="s">
        <v>111</v>
      </c>
      <c r="G48" s="24" t="s">
        <v>112</v>
      </c>
      <c r="H48" s="4">
        <f t="shared" si="0"/>
        <v>0</v>
      </c>
      <c r="I48" s="100"/>
      <c r="J48" s="100"/>
      <c r="K48" s="104">
        <f t="shared" si="1"/>
        <v>0</v>
      </c>
      <c r="L48" s="4">
        <f t="shared" si="2"/>
        <v>0</v>
      </c>
      <c r="M48" s="77">
        <f t="shared" si="3"/>
        <v>0</v>
      </c>
      <c r="N48" s="100"/>
      <c r="O48" s="92">
        <f t="shared" si="4"/>
        <v>0</v>
      </c>
      <c r="P48" s="4">
        <f t="shared" si="5"/>
        <v>0</v>
      </c>
      <c r="Q48" s="77">
        <f t="shared" si="6"/>
        <v>0</v>
      </c>
      <c r="R48" s="100"/>
      <c r="S48" s="92">
        <f t="shared" si="7"/>
        <v>0</v>
      </c>
      <c r="T48" s="4">
        <f t="shared" si="8"/>
        <v>0</v>
      </c>
      <c r="U48" s="77">
        <f t="shared" si="9"/>
        <v>0</v>
      </c>
      <c r="V48" s="100"/>
      <c r="W48" s="92">
        <f t="shared" si="10"/>
        <v>0</v>
      </c>
      <c r="X48" s="4">
        <f t="shared" si="11"/>
        <v>0</v>
      </c>
      <c r="Y48" s="77">
        <f t="shared" si="12"/>
        <v>0</v>
      </c>
      <c r="Z48" s="100"/>
      <c r="AA48" s="4">
        <f t="shared" si="13"/>
        <v>0</v>
      </c>
    </row>
    <row r="49" spans="2:27">
      <c r="B49" s="156"/>
      <c r="C49" s="152"/>
      <c r="D49" s="159"/>
      <c r="E49" s="141"/>
      <c r="F49" s="22" t="s">
        <v>113</v>
      </c>
      <c r="G49" s="24" t="s">
        <v>114</v>
      </c>
      <c r="H49" s="4">
        <f t="shared" si="0"/>
        <v>0</v>
      </c>
      <c r="I49" s="100"/>
      <c r="J49" s="100"/>
      <c r="K49" s="104">
        <f t="shared" si="1"/>
        <v>0</v>
      </c>
      <c r="L49" s="4">
        <f t="shared" si="2"/>
        <v>0</v>
      </c>
      <c r="M49" s="77">
        <f t="shared" si="3"/>
        <v>0</v>
      </c>
      <c r="N49" s="100"/>
      <c r="O49" s="92">
        <f t="shared" si="4"/>
        <v>0</v>
      </c>
      <c r="P49" s="4">
        <f t="shared" si="5"/>
        <v>0</v>
      </c>
      <c r="Q49" s="77">
        <f t="shared" si="6"/>
        <v>0</v>
      </c>
      <c r="R49" s="100"/>
      <c r="S49" s="92">
        <f t="shared" si="7"/>
        <v>0</v>
      </c>
      <c r="T49" s="4">
        <f t="shared" si="8"/>
        <v>0</v>
      </c>
      <c r="U49" s="77">
        <f t="shared" si="9"/>
        <v>0</v>
      </c>
      <c r="V49" s="100"/>
      <c r="W49" s="92">
        <f t="shared" si="10"/>
        <v>0</v>
      </c>
      <c r="X49" s="4">
        <f t="shared" si="11"/>
        <v>0</v>
      </c>
      <c r="Y49" s="77">
        <f t="shared" si="12"/>
        <v>0</v>
      </c>
      <c r="Z49" s="100"/>
      <c r="AA49" s="4">
        <f t="shared" si="13"/>
        <v>0</v>
      </c>
    </row>
    <row r="50" spans="2:27">
      <c r="B50" s="156"/>
      <c r="C50" s="152"/>
      <c r="D50" s="159"/>
      <c r="E50" s="141"/>
      <c r="F50" s="22" t="s">
        <v>115</v>
      </c>
      <c r="G50" s="24" t="s">
        <v>116</v>
      </c>
      <c r="H50" s="4">
        <f t="shared" si="0"/>
        <v>0</v>
      </c>
      <c r="I50" s="100"/>
      <c r="J50" s="100"/>
      <c r="K50" s="104">
        <f t="shared" si="1"/>
        <v>0</v>
      </c>
      <c r="L50" s="4">
        <f t="shared" si="2"/>
        <v>0</v>
      </c>
      <c r="M50" s="77">
        <f t="shared" si="3"/>
        <v>0</v>
      </c>
      <c r="N50" s="100"/>
      <c r="O50" s="92">
        <f t="shared" si="4"/>
        <v>0</v>
      </c>
      <c r="P50" s="4">
        <f t="shared" si="5"/>
        <v>0</v>
      </c>
      <c r="Q50" s="77">
        <f t="shared" si="6"/>
        <v>0</v>
      </c>
      <c r="R50" s="100"/>
      <c r="S50" s="92">
        <f t="shared" si="7"/>
        <v>0</v>
      </c>
      <c r="T50" s="4">
        <f t="shared" si="8"/>
        <v>0</v>
      </c>
      <c r="U50" s="77">
        <f t="shared" si="9"/>
        <v>0</v>
      </c>
      <c r="V50" s="100"/>
      <c r="W50" s="92">
        <f t="shared" si="10"/>
        <v>0</v>
      </c>
      <c r="X50" s="4">
        <f t="shared" si="11"/>
        <v>0</v>
      </c>
      <c r="Y50" s="77">
        <f t="shared" si="12"/>
        <v>0</v>
      </c>
      <c r="Z50" s="100"/>
      <c r="AA50" s="4">
        <f t="shared" si="13"/>
        <v>0</v>
      </c>
    </row>
    <row r="51" spans="2:27">
      <c r="B51" s="156"/>
      <c r="C51" s="152"/>
      <c r="D51" s="159"/>
      <c r="E51" s="141"/>
      <c r="F51" s="22" t="s">
        <v>117</v>
      </c>
      <c r="G51" s="24" t="s">
        <v>118</v>
      </c>
      <c r="H51" s="4">
        <f t="shared" si="0"/>
        <v>0</v>
      </c>
      <c r="I51" s="100"/>
      <c r="J51" s="100"/>
      <c r="K51" s="104">
        <f t="shared" si="1"/>
        <v>0</v>
      </c>
      <c r="L51" s="4">
        <f t="shared" si="2"/>
        <v>0</v>
      </c>
      <c r="M51" s="77">
        <f t="shared" si="3"/>
        <v>0</v>
      </c>
      <c r="N51" s="100"/>
      <c r="O51" s="92">
        <f t="shared" si="4"/>
        <v>0</v>
      </c>
      <c r="P51" s="4">
        <f t="shared" si="5"/>
        <v>0</v>
      </c>
      <c r="Q51" s="77">
        <f t="shared" si="6"/>
        <v>0</v>
      </c>
      <c r="R51" s="100"/>
      <c r="S51" s="92">
        <f t="shared" si="7"/>
        <v>0</v>
      </c>
      <c r="T51" s="4">
        <f t="shared" si="8"/>
        <v>0</v>
      </c>
      <c r="U51" s="77">
        <f t="shared" si="9"/>
        <v>0</v>
      </c>
      <c r="V51" s="100"/>
      <c r="W51" s="92">
        <f t="shared" si="10"/>
        <v>0</v>
      </c>
      <c r="X51" s="4">
        <f t="shared" si="11"/>
        <v>0</v>
      </c>
      <c r="Y51" s="77">
        <f t="shared" si="12"/>
        <v>0</v>
      </c>
      <c r="Z51" s="100"/>
      <c r="AA51" s="4">
        <f t="shared" si="13"/>
        <v>0</v>
      </c>
    </row>
    <row r="52" spans="2:27">
      <c r="B52" s="156"/>
      <c r="C52" s="152"/>
      <c r="D52" s="159"/>
      <c r="E52" s="141"/>
      <c r="F52" s="22" t="s">
        <v>119</v>
      </c>
      <c r="G52" s="24" t="s">
        <v>120</v>
      </c>
      <c r="H52" s="4">
        <f t="shared" si="0"/>
        <v>0</v>
      </c>
      <c r="I52" s="100"/>
      <c r="J52" s="100"/>
      <c r="K52" s="104">
        <f t="shared" si="1"/>
        <v>0</v>
      </c>
      <c r="L52" s="4">
        <f t="shared" si="2"/>
        <v>0</v>
      </c>
      <c r="M52" s="77">
        <f t="shared" si="3"/>
        <v>0</v>
      </c>
      <c r="N52" s="100"/>
      <c r="O52" s="92">
        <f t="shared" si="4"/>
        <v>0</v>
      </c>
      <c r="P52" s="4">
        <f t="shared" si="5"/>
        <v>0</v>
      </c>
      <c r="Q52" s="77">
        <f t="shared" si="6"/>
        <v>0</v>
      </c>
      <c r="R52" s="100"/>
      <c r="S52" s="92">
        <f t="shared" si="7"/>
        <v>0</v>
      </c>
      <c r="T52" s="4">
        <f t="shared" si="8"/>
        <v>0</v>
      </c>
      <c r="U52" s="77">
        <f t="shared" si="9"/>
        <v>0</v>
      </c>
      <c r="V52" s="100"/>
      <c r="W52" s="92">
        <f t="shared" si="10"/>
        <v>0</v>
      </c>
      <c r="X52" s="4">
        <f t="shared" si="11"/>
        <v>0</v>
      </c>
      <c r="Y52" s="77">
        <f t="shared" si="12"/>
        <v>0</v>
      </c>
      <c r="Z52" s="100"/>
      <c r="AA52" s="4">
        <f t="shared" si="13"/>
        <v>0</v>
      </c>
    </row>
    <row r="53" spans="2:27">
      <c r="B53" s="156"/>
      <c r="C53" s="152"/>
      <c r="D53" s="159"/>
      <c r="E53" s="141"/>
      <c r="F53" s="22" t="s">
        <v>121</v>
      </c>
      <c r="G53" s="24" t="s">
        <v>122</v>
      </c>
      <c r="H53" s="4">
        <f t="shared" si="0"/>
        <v>0</v>
      </c>
      <c r="I53" s="100"/>
      <c r="J53" s="100"/>
      <c r="K53" s="104">
        <f t="shared" si="1"/>
        <v>0</v>
      </c>
      <c r="L53" s="4">
        <f t="shared" si="2"/>
        <v>0</v>
      </c>
      <c r="M53" s="77">
        <f t="shared" si="3"/>
        <v>0</v>
      </c>
      <c r="N53" s="100"/>
      <c r="O53" s="92">
        <f t="shared" si="4"/>
        <v>0</v>
      </c>
      <c r="P53" s="4">
        <f t="shared" si="5"/>
        <v>0</v>
      </c>
      <c r="Q53" s="77">
        <f t="shared" si="6"/>
        <v>0</v>
      </c>
      <c r="R53" s="100"/>
      <c r="S53" s="92">
        <f t="shared" si="7"/>
        <v>0</v>
      </c>
      <c r="T53" s="4">
        <f t="shared" si="8"/>
        <v>0</v>
      </c>
      <c r="U53" s="77">
        <f t="shared" si="9"/>
        <v>0</v>
      </c>
      <c r="V53" s="100"/>
      <c r="W53" s="92">
        <f t="shared" si="10"/>
        <v>0</v>
      </c>
      <c r="X53" s="4">
        <f t="shared" si="11"/>
        <v>0</v>
      </c>
      <c r="Y53" s="77">
        <f t="shared" si="12"/>
        <v>0</v>
      </c>
      <c r="Z53" s="100"/>
      <c r="AA53" s="4">
        <f t="shared" si="13"/>
        <v>0</v>
      </c>
    </row>
    <row r="54" spans="2:27">
      <c r="B54" s="156"/>
      <c r="C54" s="152"/>
      <c r="D54" s="159"/>
      <c r="E54" s="141"/>
      <c r="F54" s="22" t="s">
        <v>123</v>
      </c>
      <c r="G54" s="24" t="s">
        <v>124</v>
      </c>
      <c r="H54" s="4">
        <f t="shared" si="0"/>
        <v>0</v>
      </c>
      <c r="I54" s="100"/>
      <c r="J54" s="100"/>
      <c r="K54" s="104">
        <f t="shared" si="1"/>
        <v>0</v>
      </c>
      <c r="L54" s="4">
        <f t="shared" si="2"/>
        <v>0</v>
      </c>
      <c r="M54" s="77">
        <f t="shared" si="3"/>
        <v>0</v>
      </c>
      <c r="N54" s="100"/>
      <c r="O54" s="92">
        <f t="shared" si="4"/>
        <v>0</v>
      </c>
      <c r="P54" s="4">
        <f t="shared" si="5"/>
        <v>0</v>
      </c>
      <c r="Q54" s="77">
        <f t="shared" si="6"/>
        <v>0</v>
      </c>
      <c r="R54" s="100"/>
      <c r="S54" s="92">
        <f t="shared" si="7"/>
        <v>0</v>
      </c>
      <c r="T54" s="4">
        <f t="shared" si="8"/>
        <v>0</v>
      </c>
      <c r="U54" s="77">
        <f t="shared" si="9"/>
        <v>0</v>
      </c>
      <c r="V54" s="100"/>
      <c r="W54" s="92">
        <f t="shared" si="10"/>
        <v>0</v>
      </c>
      <c r="X54" s="4">
        <f t="shared" si="11"/>
        <v>0</v>
      </c>
      <c r="Y54" s="77">
        <f t="shared" si="12"/>
        <v>0</v>
      </c>
      <c r="Z54" s="100"/>
      <c r="AA54" s="4">
        <f t="shared" si="13"/>
        <v>0</v>
      </c>
    </row>
    <row r="55" spans="2:27">
      <c r="B55" s="156"/>
      <c r="C55" s="152"/>
      <c r="D55" s="159"/>
      <c r="E55" s="141"/>
      <c r="F55" s="22" t="s">
        <v>125</v>
      </c>
      <c r="G55" s="24" t="s">
        <v>126</v>
      </c>
      <c r="H55" s="4">
        <f t="shared" si="0"/>
        <v>0</v>
      </c>
      <c r="I55" s="100"/>
      <c r="J55" s="100"/>
      <c r="K55" s="104">
        <f t="shared" si="1"/>
        <v>0</v>
      </c>
      <c r="L55" s="4">
        <f t="shared" si="2"/>
        <v>0</v>
      </c>
      <c r="M55" s="77">
        <f t="shared" si="3"/>
        <v>0</v>
      </c>
      <c r="N55" s="100"/>
      <c r="O55" s="92">
        <f t="shared" si="4"/>
        <v>0</v>
      </c>
      <c r="P55" s="4">
        <f t="shared" si="5"/>
        <v>0</v>
      </c>
      <c r="Q55" s="77">
        <f t="shared" si="6"/>
        <v>0</v>
      </c>
      <c r="R55" s="100"/>
      <c r="S55" s="92">
        <f t="shared" si="7"/>
        <v>0</v>
      </c>
      <c r="T55" s="4">
        <f t="shared" si="8"/>
        <v>0</v>
      </c>
      <c r="U55" s="77">
        <f t="shared" si="9"/>
        <v>0</v>
      </c>
      <c r="V55" s="100"/>
      <c r="W55" s="92">
        <f t="shared" si="10"/>
        <v>0</v>
      </c>
      <c r="X55" s="4">
        <f t="shared" si="11"/>
        <v>0</v>
      </c>
      <c r="Y55" s="77">
        <f t="shared" si="12"/>
        <v>0</v>
      </c>
      <c r="Z55" s="100"/>
      <c r="AA55" s="4">
        <f t="shared" si="13"/>
        <v>0</v>
      </c>
    </row>
    <row r="56" spans="2:27">
      <c r="B56" s="156"/>
      <c r="C56" s="152"/>
      <c r="D56" s="159"/>
      <c r="E56" s="141"/>
      <c r="F56" s="22" t="s">
        <v>127</v>
      </c>
      <c r="G56" s="24" t="s">
        <v>128</v>
      </c>
      <c r="H56" s="4">
        <f t="shared" si="0"/>
        <v>0</v>
      </c>
      <c r="I56" s="100"/>
      <c r="J56" s="100"/>
      <c r="K56" s="104">
        <f t="shared" si="1"/>
        <v>0</v>
      </c>
      <c r="L56" s="4">
        <f t="shared" si="2"/>
        <v>0</v>
      </c>
      <c r="M56" s="77">
        <f t="shared" si="3"/>
        <v>0</v>
      </c>
      <c r="N56" s="100"/>
      <c r="O56" s="92">
        <f t="shared" si="4"/>
        <v>0</v>
      </c>
      <c r="P56" s="4">
        <f t="shared" si="5"/>
        <v>0</v>
      </c>
      <c r="Q56" s="77">
        <f t="shared" si="6"/>
        <v>0</v>
      </c>
      <c r="R56" s="100"/>
      <c r="S56" s="92">
        <f t="shared" si="7"/>
        <v>0</v>
      </c>
      <c r="T56" s="4">
        <f t="shared" si="8"/>
        <v>0</v>
      </c>
      <c r="U56" s="77">
        <f t="shared" si="9"/>
        <v>0</v>
      </c>
      <c r="V56" s="100"/>
      <c r="W56" s="92">
        <f t="shared" si="10"/>
        <v>0</v>
      </c>
      <c r="X56" s="4">
        <f t="shared" si="11"/>
        <v>0</v>
      </c>
      <c r="Y56" s="77">
        <f t="shared" si="12"/>
        <v>0</v>
      </c>
      <c r="Z56" s="100"/>
      <c r="AA56" s="4">
        <f t="shared" si="13"/>
        <v>0</v>
      </c>
    </row>
    <row r="57" spans="2:27">
      <c r="B57" s="156"/>
      <c r="C57" s="152"/>
      <c r="D57" s="159"/>
      <c r="E57" s="141"/>
      <c r="F57" s="22" t="s">
        <v>129</v>
      </c>
      <c r="G57" s="24" t="s">
        <v>130</v>
      </c>
      <c r="H57" s="4">
        <f t="shared" si="0"/>
        <v>0</v>
      </c>
      <c r="I57" s="100"/>
      <c r="J57" s="100"/>
      <c r="K57" s="104">
        <f t="shared" si="1"/>
        <v>0</v>
      </c>
      <c r="L57" s="4">
        <f t="shared" si="2"/>
        <v>0</v>
      </c>
      <c r="M57" s="77">
        <f t="shared" si="3"/>
        <v>0</v>
      </c>
      <c r="N57" s="100"/>
      <c r="O57" s="92">
        <f t="shared" si="4"/>
        <v>0</v>
      </c>
      <c r="P57" s="4">
        <f t="shared" si="5"/>
        <v>0</v>
      </c>
      <c r="Q57" s="77">
        <f t="shared" si="6"/>
        <v>0</v>
      </c>
      <c r="R57" s="100"/>
      <c r="S57" s="92">
        <f t="shared" si="7"/>
        <v>0</v>
      </c>
      <c r="T57" s="4">
        <f t="shared" si="8"/>
        <v>0</v>
      </c>
      <c r="U57" s="77">
        <f t="shared" si="9"/>
        <v>0</v>
      </c>
      <c r="V57" s="100"/>
      <c r="W57" s="92">
        <f t="shared" si="10"/>
        <v>0</v>
      </c>
      <c r="X57" s="4">
        <f t="shared" si="11"/>
        <v>0</v>
      </c>
      <c r="Y57" s="77">
        <f t="shared" si="12"/>
        <v>0</v>
      </c>
      <c r="Z57" s="100"/>
      <c r="AA57" s="4">
        <f t="shared" si="13"/>
        <v>0</v>
      </c>
    </row>
    <row r="58" spans="2:27">
      <c r="B58" s="156"/>
      <c r="C58" s="152"/>
      <c r="D58" s="159"/>
      <c r="E58" s="141"/>
      <c r="F58" s="22" t="s">
        <v>131</v>
      </c>
      <c r="G58" s="24" t="s">
        <v>132</v>
      </c>
      <c r="H58" s="4">
        <f t="shared" si="0"/>
        <v>0</v>
      </c>
      <c r="I58" s="100"/>
      <c r="J58" s="100"/>
      <c r="K58" s="104">
        <f t="shared" si="1"/>
        <v>0</v>
      </c>
      <c r="L58" s="4">
        <f t="shared" si="2"/>
        <v>0</v>
      </c>
      <c r="M58" s="77">
        <f t="shared" si="3"/>
        <v>0</v>
      </c>
      <c r="N58" s="100"/>
      <c r="O58" s="92">
        <f t="shared" si="4"/>
        <v>0</v>
      </c>
      <c r="P58" s="4">
        <f t="shared" si="5"/>
        <v>0</v>
      </c>
      <c r="Q58" s="77">
        <f t="shared" si="6"/>
        <v>0</v>
      </c>
      <c r="R58" s="100"/>
      <c r="S58" s="92">
        <f t="shared" si="7"/>
        <v>0</v>
      </c>
      <c r="T58" s="4">
        <f t="shared" si="8"/>
        <v>0</v>
      </c>
      <c r="U58" s="77">
        <f t="shared" si="9"/>
        <v>0</v>
      </c>
      <c r="V58" s="100"/>
      <c r="W58" s="92">
        <f t="shared" si="10"/>
        <v>0</v>
      </c>
      <c r="X58" s="4">
        <f t="shared" si="11"/>
        <v>0</v>
      </c>
      <c r="Y58" s="77">
        <f t="shared" si="12"/>
        <v>0</v>
      </c>
      <c r="Z58" s="100"/>
      <c r="AA58" s="4">
        <f t="shared" si="13"/>
        <v>0</v>
      </c>
    </row>
    <row r="59" spans="2:27">
      <c r="B59" s="156"/>
      <c r="C59" s="152"/>
      <c r="D59" s="159"/>
      <c r="E59" s="141"/>
      <c r="F59" s="22" t="s">
        <v>133</v>
      </c>
      <c r="G59" s="24" t="s">
        <v>134</v>
      </c>
      <c r="H59" s="4">
        <f t="shared" si="0"/>
        <v>0</v>
      </c>
      <c r="I59" s="100"/>
      <c r="J59" s="100"/>
      <c r="K59" s="104">
        <f t="shared" si="1"/>
        <v>0</v>
      </c>
      <c r="L59" s="4">
        <f t="shared" si="2"/>
        <v>0</v>
      </c>
      <c r="M59" s="77">
        <f t="shared" si="3"/>
        <v>0</v>
      </c>
      <c r="N59" s="100"/>
      <c r="O59" s="92">
        <f t="shared" si="4"/>
        <v>0</v>
      </c>
      <c r="P59" s="4">
        <f t="shared" si="5"/>
        <v>0</v>
      </c>
      <c r="Q59" s="77">
        <f t="shared" si="6"/>
        <v>0</v>
      </c>
      <c r="R59" s="100"/>
      <c r="S59" s="92">
        <f t="shared" si="7"/>
        <v>0</v>
      </c>
      <c r="T59" s="4">
        <f t="shared" si="8"/>
        <v>0</v>
      </c>
      <c r="U59" s="77">
        <f t="shared" si="9"/>
        <v>0</v>
      </c>
      <c r="V59" s="100"/>
      <c r="W59" s="92">
        <f t="shared" si="10"/>
        <v>0</v>
      </c>
      <c r="X59" s="4">
        <f t="shared" si="11"/>
        <v>0</v>
      </c>
      <c r="Y59" s="77">
        <f t="shared" si="12"/>
        <v>0</v>
      </c>
      <c r="Z59" s="100"/>
      <c r="AA59" s="4">
        <f t="shared" si="13"/>
        <v>0</v>
      </c>
    </row>
    <row r="60" spans="2:27">
      <c r="B60" s="156"/>
      <c r="C60" s="152"/>
      <c r="D60" s="159"/>
      <c r="E60" s="141"/>
      <c r="F60" s="22" t="s">
        <v>135</v>
      </c>
      <c r="G60" s="24" t="s">
        <v>136</v>
      </c>
      <c r="H60" s="4">
        <f t="shared" si="0"/>
        <v>0</v>
      </c>
      <c r="I60" s="100"/>
      <c r="J60" s="100"/>
      <c r="K60" s="104">
        <f t="shared" si="1"/>
        <v>0</v>
      </c>
      <c r="L60" s="4">
        <f t="shared" si="2"/>
        <v>0</v>
      </c>
      <c r="M60" s="77">
        <f t="shared" si="3"/>
        <v>0</v>
      </c>
      <c r="N60" s="100"/>
      <c r="O60" s="92">
        <f t="shared" si="4"/>
        <v>0</v>
      </c>
      <c r="P60" s="4">
        <f t="shared" si="5"/>
        <v>0</v>
      </c>
      <c r="Q60" s="77">
        <f t="shared" si="6"/>
        <v>0</v>
      </c>
      <c r="R60" s="100"/>
      <c r="S60" s="92">
        <f t="shared" si="7"/>
        <v>0</v>
      </c>
      <c r="T60" s="4">
        <f t="shared" si="8"/>
        <v>0</v>
      </c>
      <c r="U60" s="77">
        <f t="shared" si="9"/>
        <v>0</v>
      </c>
      <c r="V60" s="100"/>
      <c r="W60" s="92">
        <f t="shared" si="10"/>
        <v>0</v>
      </c>
      <c r="X60" s="4">
        <f t="shared" si="11"/>
        <v>0</v>
      </c>
      <c r="Y60" s="77">
        <f t="shared" si="12"/>
        <v>0</v>
      </c>
      <c r="Z60" s="100"/>
      <c r="AA60" s="4">
        <f t="shared" si="13"/>
        <v>0</v>
      </c>
    </row>
    <row r="61" spans="2:27">
      <c r="B61" s="156"/>
      <c r="C61" s="152"/>
      <c r="D61" s="159"/>
      <c r="E61" s="141"/>
      <c r="F61" s="22" t="s">
        <v>137</v>
      </c>
      <c r="G61" s="24" t="s">
        <v>138</v>
      </c>
      <c r="H61" s="4">
        <f t="shared" si="0"/>
        <v>0</v>
      </c>
      <c r="I61" s="100"/>
      <c r="J61" s="100"/>
      <c r="K61" s="104">
        <f t="shared" si="1"/>
        <v>0</v>
      </c>
      <c r="L61" s="4">
        <f t="shared" si="2"/>
        <v>0</v>
      </c>
      <c r="M61" s="77">
        <f t="shared" si="3"/>
        <v>0</v>
      </c>
      <c r="N61" s="100"/>
      <c r="O61" s="92">
        <f t="shared" si="4"/>
        <v>0</v>
      </c>
      <c r="P61" s="4">
        <f t="shared" si="5"/>
        <v>0</v>
      </c>
      <c r="Q61" s="77">
        <f t="shared" si="6"/>
        <v>0</v>
      </c>
      <c r="R61" s="100"/>
      <c r="S61" s="92">
        <f t="shared" si="7"/>
        <v>0</v>
      </c>
      <c r="T61" s="4">
        <f t="shared" si="8"/>
        <v>0</v>
      </c>
      <c r="U61" s="77">
        <f t="shared" si="9"/>
        <v>0</v>
      </c>
      <c r="V61" s="100"/>
      <c r="W61" s="92">
        <f t="shared" si="10"/>
        <v>0</v>
      </c>
      <c r="X61" s="4">
        <f t="shared" si="11"/>
        <v>0</v>
      </c>
      <c r="Y61" s="77">
        <f t="shared" si="12"/>
        <v>0</v>
      </c>
      <c r="Z61" s="100"/>
      <c r="AA61" s="4">
        <f t="shared" si="13"/>
        <v>0</v>
      </c>
    </row>
    <row r="62" spans="2:27">
      <c r="B62" s="156"/>
      <c r="C62" s="152"/>
      <c r="D62" s="159"/>
      <c r="E62" s="141"/>
      <c r="F62" s="22" t="s">
        <v>139</v>
      </c>
      <c r="G62" s="24" t="s">
        <v>140</v>
      </c>
      <c r="H62" s="4">
        <f t="shared" si="0"/>
        <v>0</v>
      </c>
      <c r="I62" s="100"/>
      <c r="J62" s="100"/>
      <c r="K62" s="104">
        <f t="shared" si="1"/>
        <v>0</v>
      </c>
      <c r="L62" s="4">
        <f t="shared" si="2"/>
        <v>0</v>
      </c>
      <c r="M62" s="77">
        <f t="shared" si="3"/>
        <v>0</v>
      </c>
      <c r="N62" s="100"/>
      <c r="O62" s="92">
        <f t="shared" si="4"/>
        <v>0</v>
      </c>
      <c r="P62" s="4">
        <f t="shared" si="5"/>
        <v>0</v>
      </c>
      <c r="Q62" s="77">
        <f t="shared" si="6"/>
        <v>0</v>
      </c>
      <c r="R62" s="100"/>
      <c r="S62" s="92">
        <f t="shared" si="7"/>
        <v>0</v>
      </c>
      <c r="T62" s="4">
        <f t="shared" si="8"/>
        <v>0</v>
      </c>
      <c r="U62" s="77">
        <f t="shared" si="9"/>
        <v>0</v>
      </c>
      <c r="V62" s="100"/>
      <c r="W62" s="92">
        <f t="shared" si="10"/>
        <v>0</v>
      </c>
      <c r="X62" s="4">
        <f t="shared" si="11"/>
        <v>0</v>
      </c>
      <c r="Y62" s="77">
        <f t="shared" si="12"/>
        <v>0</v>
      </c>
      <c r="Z62" s="100"/>
      <c r="AA62" s="4">
        <f t="shared" si="13"/>
        <v>0</v>
      </c>
    </row>
    <row r="63" spans="2:27">
      <c r="B63" s="156"/>
      <c r="C63" s="152"/>
      <c r="D63" s="159"/>
      <c r="E63" s="141"/>
      <c r="F63" s="22" t="s">
        <v>141</v>
      </c>
      <c r="G63" s="24" t="s">
        <v>142</v>
      </c>
      <c r="H63" s="4">
        <f t="shared" si="0"/>
        <v>0</v>
      </c>
      <c r="I63" s="100"/>
      <c r="J63" s="100"/>
      <c r="K63" s="104">
        <f t="shared" si="1"/>
        <v>0</v>
      </c>
      <c r="L63" s="4">
        <f t="shared" si="2"/>
        <v>0</v>
      </c>
      <c r="M63" s="77">
        <f t="shared" si="3"/>
        <v>0</v>
      </c>
      <c r="N63" s="100"/>
      <c r="O63" s="92">
        <f t="shared" si="4"/>
        <v>0</v>
      </c>
      <c r="P63" s="4">
        <f t="shared" si="5"/>
        <v>0</v>
      </c>
      <c r="Q63" s="77">
        <f t="shared" si="6"/>
        <v>0</v>
      </c>
      <c r="R63" s="100"/>
      <c r="S63" s="92">
        <f t="shared" si="7"/>
        <v>0</v>
      </c>
      <c r="T63" s="4">
        <f t="shared" si="8"/>
        <v>0</v>
      </c>
      <c r="U63" s="77">
        <f t="shared" si="9"/>
        <v>0</v>
      </c>
      <c r="V63" s="100"/>
      <c r="W63" s="92">
        <f t="shared" si="10"/>
        <v>0</v>
      </c>
      <c r="X63" s="4">
        <f t="shared" si="11"/>
        <v>0</v>
      </c>
      <c r="Y63" s="77">
        <f t="shared" si="12"/>
        <v>0</v>
      </c>
      <c r="Z63" s="100"/>
      <c r="AA63" s="4">
        <f t="shared" si="13"/>
        <v>0</v>
      </c>
    </row>
    <row r="64" spans="2:27">
      <c r="B64" s="156"/>
      <c r="C64" s="152"/>
      <c r="D64" s="159"/>
      <c r="E64" s="141"/>
      <c r="F64" s="22" t="s">
        <v>143</v>
      </c>
      <c r="G64" s="24" t="s">
        <v>144</v>
      </c>
      <c r="H64" s="4">
        <f t="shared" si="0"/>
        <v>0</v>
      </c>
      <c r="I64" s="100"/>
      <c r="J64" s="100"/>
      <c r="K64" s="104">
        <f t="shared" si="1"/>
        <v>0</v>
      </c>
      <c r="L64" s="4">
        <f t="shared" si="2"/>
        <v>0</v>
      </c>
      <c r="M64" s="77">
        <f t="shared" si="3"/>
        <v>0</v>
      </c>
      <c r="N64" s="100"/>
      <c r="O64" s="92">
        <f t="shared" si="4"/>
        <v>0</v>
      </c>
      <c r="P64" s="4">
        <f t="shared" si="5"/>
        <v>0</v>
      </c>
      <c r="Q64" s="77">
        <f t="shared" si="6"/>
        <v>0</v>
      </c>
      <c r="R64" s="100"/>
      <c r="S64" s="92">
        <f t="shared" si="7"/>
        <v>0</v>
      </c>
      <c r="T64" s="4">
        <f t="shared" si="8"/>
        <v>0</v>
      </c>
      <c r="U64" s="77">
        <f t="shared" si="9"/>
        <v>0</v>
      </c>
      <c r="V64" s="100"/>
      <c r="W64" s="92">
        <f t="shared" si="10"/>
        <v>0</v>
      </c>
      <c r="X64" s="4">
        <f t="shared" si="11"/>
        <v>0</v>
      </c>
      <c r="Y64" s="77">
        <f t="shared" si="12"/>
        <v>0</v>
      </c>
      <c r="Z64" s="100"/>
      <c r="AA64" s="4">
        <f t="shared" si="13"/>
        <v>0</v>
      </c>
    </row>
    <row r="65" spans="2:27">
      <c r="B65" s="156"/>
      <c r="C65" s="152"/>
      <c r="D65" s="159"/>
      <c r="E65" s="141"/>
      <c r="F65" s="22" t="s">
        <v>145</v>
      </c>
      <c r="G65" s="24" t="s">
        <v>146</v>
      </c>
      <c r="H65" s="4">
        <f t="shared" si="0"/>
        <v>0</v>
      </c>
      <c r="I65" s="100"/>
      <c r="J65" s="100"/>
      <c r="K65" s="104">
        <f t="shared" si="1"/>
        <v>0</v>
      </c>
      <c r="L65" s="4">
        <f t="shared" si="2"/>
        <v>0</v>
      </c>
      <c r="M65" s="77">
        <f t="shared" si="3"/>
        <v>0</v>
      </c>
      <c r="N65" s="100"/>
      <c r="O65" s="92">
        <f t="shared" si="4"/>
        <v>0</v>
      </c>
      <c r="P65" s="4">
        <f t="shared" si="5"/>
        <v>0</v>
      </c>
      <c r="Q65" s="77">
        <f t="shared" si="6"/>
        <v>0</v>
      </c>
      <c r="R65" s="100"/>
      <c r="S65" s="92">
        <f t="shared" si="7"/>
        <v>0</v>
      </c>
      <c r="T65" s="4">
        <f t="shared" si="8"/>
        <v>0</v>
      </c>
      <c r="U65" s="77">
        <f t="shared" si="9"/>
        <v>0</v>
      </c>
      <c r="V65" s="100"/>
      <c r="W65" s="92">
        <f t="shared" si="10"/>
        <v>0</v>
      </c>
      <c r="X65" s="4">
        <f t="shared" si="11"/>
        <v>0</v>
      </c>
      <c r="Y65" s="77">
        <f t="shared" si="12"/>
        <v>0</v>
      </c>
      <c r="Z65" s="100"/>
      <c r="AA65" s="4">
        <f t="shared" si="13"/>
        <v>0</v>
      </c>
    </row>
    <row r="66" spans="2:27">
      <c r="B66" s="156"/>
      <c r="C66" s="152"/>
      <c r="D66" s="159"/>
      <c r="E66" s="141"/>
      <c r="F66" s="22" t="s">
        <v>147</v>
      </c>
      <c r="G66" s="24" t="s">
        <v>148</v>
      </c>
      <c r="H66" s="4">
        <f t="shared" si="0"/>
        <v>0</v>
      </c>
      <c r="I66" s="100"/>
      <c r="J66" s="100"/>
      <c r="K66" s="104">
        <f t="shared" si="1"/>
        <v>0</v>
      </c>
      <c r="L66" s="4">
        <f t="shared" si="2"/>
        <v>0</v>
      </c>
      <c r="M66" s="77">
        <f t="shared" si="3"/>
        <v>0</v>
      </c>
      <c r="N66" s="100"/>
      <c r="O66" s="92">
        <f t="shared" si="4"/>
        <v>0</v>
      </c>
      <c r="P66" s="4">
        <f t="shared" si="5"/>
        <v>0</v>
      </c>
      <c r="Q66" s="77">
        <f t="shared" si="6"/>
        <v>0</v>
      </c>
      <c r="R66" s="100"/>
      <c r="S66" s="92">
        <f t="shared" si="7"/>
        <v>0</v>
      </c>
      <c r="T66" s="4">
        <f t="shared" si="8"/>
        <v>0</v>
      </c>
      <c r="U66" s="77">
        <f t="shared" si="9"/>
        <v>0</v>
      </c>
      <c r="V66" s="100"/>
      <c r="W66" s="92">
        <f t="shared" si="10"/>
        <v>0</v>
      </c>
      <c r="X66" s="4">
        <f t="shared" si="11"/>
        <v>0</v>
      </c>
      <c r="Y66" s="77">
        <f t="shared" si="12"/>
        <v>0</v>
      </c>
      <c r="Z66" s="100"/>
      <c r="AA66" s="4">
        <f t="shared" si="13"/>
        <v>0</v>
      </c>
    </row>
    <row r="67" spans="2:27">
      <c r="B67" s="156"/>
      <c r="C67" s="152"/>
      <c r="D67" s="159"/>
      <c r="E67" s="141"/>
      <c r="F67" s="22" t="s">
        <v>149</v>
      </c>
      <c r="G67" s="24" t="s">
        <v>150</v>
      </c>
      <c r="H67" s="4">
        <f t="shared" si="0"/>
        <v>0</v>
      </c>
      <c r="I67" s="100"/>
      <c r="J67" s="100"/>
      <c r="K67" s="104">
        <f t="shared" si="1"/>
        <v>0</v>
      </c>
      <c r="L67" s="4">
        <f t="shared" si="2"/>
        <v>0</v>
      </c>
      <c r="M67" s="77">
        <f t="shared" si="3"/>
        <v>0</v>
      </c>
      <c r="N67" s="100"/>
      <c r="O67" s="92">
        <f t="shared" si="4"/>
        <v>0</v>
      </c>
      <c r="P67" s="4">
        <f t="shared" si="5"/>
        <v>0</v>
      </c>
      <c r="Q67" s="77">
        <f t="shared" si="6"/>
        <v>0</v>
      </c>
      <c r="R67" s="100"/>
      <c r="S67" s="92">
        <f t="shared" si="7"/>
        <v>0</v>
      </c>
      <c r="T67" s="4">
        <f t="shared" si="8"/>
        <v>0</v>
      </c>
      <c r="U67" s="77">
        <f t="shared" si="9"/>
        <v>0</v>
      </c>
      <c r="V67" s="100"/>
      <c r="W67" s="92">
        <f t="shared" si="10"/>
        <v>0</v>
      </c>
      <c r="X67" s="4">
        <f t="shared" si="11"/>
        <v>0</v>
      </c>
      <c r="Y67" s="77">
        <f t="shared" si="12"/>
        <v>0</v>
      </c>
      <c r="Z67" s="100"/>
      <c r="AA67" s="4">
        <f t="shared" si="13"/>
        <v>0</v>
      </c>
    </row>
    <row r="68" spans="2:27">
      <c r="B68" s="156"/>
      <c r="C68" s="152"/>
      <c r="D68" s="159"/>
      <c r="E68" s="141"/>
      <c r="F68" s="22" t="s">
        <v>151</v>
      </c>
      <c r="G68" s="24" t="s">
        <v>152</v>
      </c>
      <c r="H68" s="4">
        <f t="shared" si="0"/>
        <v>0</v>
      </c>
      <c r="I68" s="100"/>
      <c r="J68" s="100"/>
      <c r="K68" s="104">
        <f t="shared" si="1"/>
        <v>0</v>
      </c>
      <c r="L68" s="4">
        <f t="shared" si="2"/>
        <v>0</v>
      </c>
      <c r="M68" s="77">
        <f t="shared" si="3"/>
        <v>0</v>
      </c>
      <c r="N68" s="100"/>
      <c r="O68" s="92">
        <f t="shared" si="4"/>
        <v>0</v>
      </c>
      <c r="P68" s="4">
        <f t="shared" si="5"/>
        <v>0</v>
      </c>
      <c r="Q68" s="77">
        <f t="shared" si="6"/>
        <v>0</v>
      </c>
      <c r="R68" s="100"/>
      <c r="S68" s="92">
        <f t="shared" si="7"/>
        <v>0</v>
      </c>
      <c r="T68" s="4">
        <f t="shared" si="8"/>
        <v>0</v>
      </c>
      <c r="U68" s="77">
        <f t="shared" si="9"/>
        <v>0</v>
      </c>
      <c r="V68" s="100"/>
      <c r="W68" s="92">
        <f t="shared" si="10"/>
        <v>0</v>
      </c>
      <c r="X68" s="4">
        <f t="shared" si="11"/>
        <v>0</v>
      </c>
      <c r="Y68" s="77">
        <f t="shared" si="12"/>
        <v>0</v>
      </c>
      <c r="Z68" s="100"/>
      <c r="AA68" s="4">
        <f t="shared" si="13"/>
        <v>0</v>
      </c>
    </row>
    <row r="69" spans="2:27">
      <c r="B69" s="156"/>
      <c r="C69" s="152"/>
      <c r="D69" s="159"/>
      <c r="E69" s="141"/>
      <c r="F69" s="22" t="s">
        <v>153</v>
      </c>
      <c r="G69" s="24" t="s">
        <v>154</v>
      </c>
      <c r="H69" s="4">
        <f t="shared" si="0"/>
        <v>0</v>
      </c>
      <c r="I69" s="100"/>
      <c r="J69" s="100"/>
      <c r="K69" s="104">
        <f t="shared" si="1"/>
        <v>0</v>
      </c>
      <c r="L69" s="4">
        <f t="shared" si="2"/>
        <v>0</v>
      </c>
      <c r="M69" s="77">
        <f t="shared" si="3"/>
        <v>0</v>
      </c>
      <c r="N69" s="100"/>
      <c r="O69" s="92">
        <f t="shared" si="4"/>
        <v>0</v>
      </c>
      <c r="P69" s="4">
        <f t="shared" si="5"/>
        <v>0</v>
      </c>
      <c r="Q69" s="77">
        <f t="shared" si="6"/>
        <v>0</v>
      </c>
      <c r="R69" s="100"/>
      <c r="S69" s="92">
        <f t="shared" si="7"/>
        <v>0</v>
      </c>
      <c r="T69" s="4">
        <f t="shared" si="8"/>
        <v>0</v>
      </c>
      <c r="U69" s="77">
        <f t="shared" si="9"/>
        <v>0</v>
      </c>
      <c r="V69" s="100"/>
      <c r="W69" s="92">
        <f t="shared" si="10"/>
        <v>0</v>
      </c>
      <c r="X69" s="4">
        <f t="shared" si="11"/>
        <v>0</v>
      </c>
      <c r="Y69" s="77">
        <f t="shared" si="12"/>
        <v>0</v>
      </c>
      <c r="Z69" s="100"/>
      <c r="AA69" s="4">
        <f t="shared" si="13"/>
        <v>0</v>
      </c>
    </row>
    <row r="70" spans="2:27">
      <c r="B70" s="156"/>
      <c r="C70" s="152"/>
      <c r="D70" s="159"/>
      <c r="E70" s="141"/>
      <c r="F70" s="22" t="s">
        <v>155</v>
      </c>
      <c r="G70" s="24" t="s">
        <v>156</v>
      </c>
      <c r="H70" s="4">
        <f t="shared" si="0"/>
        <v>0</v>
      </c>
      <c r="I70" s="100"/>
      <c r="J70" s="100"/>
      <c r="K70" s="104">
        <f t="shared" si="1"/>
        <v>0</v>
      </c>
      <c r="L70" s="4">
        <f t="shared" si="2"/>
        <v>0</v>
      </c>
      <c r="M70" s="77">
        <f t="shared" si="3"/>
        <v>0</v>
      </c>
      <c r="N70" s="100"/>
      <c r="O70" s="92">
        <f t="shared" si="4"/>
        <v>0</v>
      </c>
      <c r="P70" s="4">
        <f t="shared" si="5"/>
        <v>0</v>
      </c>
      <c r="Q70" s="77">
        <f t="shared" si="6"/>
        <v>0</v>
      </c>
      <c r="R70" s="100"/>
      <c r="S70" s="92">
        <f t="shared" si="7"/>
        <v>0</v>
      </c>
      <c r="T70" s="4">
        <f t="shared" si="8"/>
        <v>0</v>
      </c>
      <c r="U70" s="77">
        <f t="shared" si="9"/>
        <v>0</v>
      </c>
      <c r="V70" s="100"/>
      <c r="W70" s="92">
        <f t="shared" si="10"/>
        <v>0</v>
      </c>
      <c r="X70" s="4">
        <f t="shared" si="11"/>
        <v>0</v>
      </c>
      <c r="Y70" s="77">
        <f t="shared" si="12"/>
        <v>0</v>
      </c>
      <c r="Z70" s="100"/>
      <c r="AA70" s="4">
        <f t="shared" si="13"/>
        <v>0</v>
      </c>
    </row>
    <row r="71" spans="2:27">
      <c r="B71" s="156"/>
      <c r="C71" s="152"/>
      <c r="D71" s="159"/>
      <c r="E71" s="141"/>
      <c r="F71" s="22" t="s">
        <v>157</v>
      </c>
      <c r="G71" s="24" t="s">
        <v>158</v>
      </c>
      <c r="H71" s="4">
        <f t="shared" si="0"/>
        <v>0</v>
      </c>
      <c r="I71" s="100"/>
      <c r="J71" s="100"/>
      <c r="K71" s="104">
        <f t="shared" si="1"/>
        <v>0</v>
      </c>
      <c r="L71" s="4">
        <f t="shared" si="2"/>
        <v>0</v>
      </c>
      <c r="M71" s="77">
        <f t="shared" si="3"/>
        <v>0</v>
      </c>
      <c r="N71" s="100"/>
      <c r="O71" s="92">
        <f t="shared" si="4"/>
        <v>0</v>
      </c>
      <c r="P71" s="4">
        <f t="shared" si="5"/>
        <v>0</v>
      </c>
      <c r="Q71" s="77">
        <f t="shared" si="6"/>
        <v>0</v>
      </c>
      <c r="R71" s="100"/>
      <c r="S71" s="92">
        <f t="shared" si="7"/>
        <v>0</v>
      </c>
      <c r="T71" s="4">
        <f t="shared" si="8"/>
        <v>0</v>
      </c>
      <c r="U71" s="77">
        <f t="shared" si="9"/>
        <v>0</v>
      </c>
      <c r="V71" s="100"/>
      <c r="W71" s="92">
        <f t="shared" si="10"/>
        <v>0</v>
      </c>
      <c r="X71" s="4">
        <f t="shared" si="11"/>
        <v>0</v>
      </c>
      <c r="Y71" s="77">
        <f t="shared" si="12"/>
        <v>0</v>
      </c>
      <c r="Z71" s="100"/>
      <c r="AA71" s="4">
        <f t="shared" si="13"/>
        <v>0</v>
      </c>
    </row>
    <row r="72" spans="2:27">
      <c r="B72" s="156"/>
      <c r="C72" s="152"/>
      <c r="D72" s="159"/>
      <c r="E72" s="141"/>
      <c r="F72" s="22" t="s">
        <v>159</v>
      </c>
      <c r="G72" s="24" t="s">
        <v>160</v>
      </c>
      <c r="H72" s="4">
        <f t="shared" si="0"/>
        <v>0</v>
      </c>
      <c r="I72" s="100"/>
      <c r="J72" s="100"/>
      <c r="K72" s="104">
        <f t="shared" si="1"/>
        <v>0</v>
      </c>
      <c r="L72" s="4">
        <f t="shared" si="2"/>
        <v>0</v>
      </c>
      <c r="M72" s="77">
        <f t="shared" si="3"/>
        <v>0</v>
      </c>
      <c r="N72" s="100"/>
      <c r="O72" s="92">
        <f t="shared" si="4"/>
        <v>0</v>
      </c>
      <c r="P72" s="4">
        <f t="shared" si="5"/>
        <v>0</v>
      </c>
      <c r="Q72" s="77">
        <f t="shared" si="6"/>
        <v>0</v>
      </c>
      <c r="R72" s="100"/>
      <c r="S72" s="92">
        <f t="shared" si="7"/>
        <v>0</v>
      </c>
      <c r="T72" s="4">
        <f t="shared" si="8"/>
        <v>0</v>
      </c>
      <c r="U72" s="77">
        <f t="shared" si="9"/>
        <v>0</v>
      </c>
      <c r="V72" s="100"/>
      <c r="W72" s="92">
        <f t="shared" si="10"/>
        <v>0</v>
      </c>
      <c r="X72" s="4">
        <f t="shared" si="11"/>
        <v>0</v>
      </c>
      <c r="Y72" s="77">
        <f t="shared" si="12"/>
        <v>0</v>
      </c>
      <c r="Z72" s="100"/>
      <c r="AA72" s="4">
        <f t="shared" si="13"/>
        <v>0</v>
      </c>
    </row>
    <row r="73" spans="2:27">
      <c r="B73" s="156"/>
      <c r="C73" s="152"/>
      <c r="D73" s="159"/>
      <c r="E73" s="141"/>
      <c r="F73" s="22" t="s">
        <v>161</v>
      </c>
      <c r="G73" s="24" t="s">
        <v>162</v>
      </c>
      <c r="H73" s="4">
        <f t="shared" si="0"/>
        <v>0</v>
      </c>
      <c r="I73" s="100"/>
      <c r="J73" s="100"/>
      <c r="K73" s="104">
        <f t="shared" si="1"/>
        <v>0</v>
      </c>
      <c r="L73" s="4">
        <f t="shared" si="2"/>
        <v>0</v>
      </c>
      <c r="M73" s="77">
        <f t="shared" si="3"/>
        <v>0</v>
      </c>
      <c r="N73" s="100"/>
      <c r="O73" s="92">
        <f t="shared" si="4"/>
        <v>0</v>
      </c>
      <c r="P73" s="4">
        <f t="shared" si="5"/>
        <v>0</v>
      </c>
      <c r="Q73" s="77">
        <f t="shared" si="6"/>
        <v>0</v>
      </c>
      <c r="R73" s="100"/>
      <c r="S73" s="92">
        <f t="shared" si="7"/>
        <v>0</v>
      </c>
      <c r="T73" s="4">
        <f t="shared" si="8"/>
        <v>0</v>
      </c>
      <c r="U73" s="77">
        <f t="shared" si="9"/>
        <v>0</v>
      </c>
      <c r="V73" s="100"/>
      <c r="W73" s="92">
        <f t="shared" si="10"/>
        <v>0</v>
      </c>
      <c r="X73" s="4">
        <f t="shared" si="11"/>
        <v>0</v>
      </c>
      <c r="Y73" s="77">
        <f t="shared" si="12"/>
        <v>0</v>
      </c>
      <c r="Z73" s="100"/>
      <c r="AA73" s="4">
        <f t="shared" si="13"/>
        <v>0</v>
      </c>
    </row>
    <row r="74" spans="2:27">
      <c r="B74" s="156"/>
      <c r="C74" s="152"/>
      <c r="D74" s="159"/>
      <c r="E74" s="141"/>
      <c r="F74" s="22" t="s">
        <v>163</v>
      </c>
      <c r="G74" s="24" t="s">
        <v>164</v>
      </c>
      <c r="H74" s="4">
        <f t="shared" si="0"/>
        <v>0</v>
      </c>
      <c r="I74" s="100"/>
      <c r="J74" s="100"/>
      <c r="K74" s="104">
        <f t="shared" si="1"/>
        <v>0</v>
      </c>
      <c r="L74" s="4">
        <f t="shared" si="2"/>
        <v>0</v>
      </c>
      <c r="M74" s="77">
        <f t="shared" si="3"/>
        <v>0</v>
      </c>
      <c r="N74" s="100"/>
      <c r="O74" s="92">
        <f t="shared" si="4"/>
        <v>0</v>
      </c>
      <c r="P74" s="4">
        <f t="shared" si="5"/>
        <v>0</v>
      </c>
      <c r="Q74" s="77">
        <f t="shared" si="6"/>
        <v>0</v>
      </c>
      <c r="R74" s="100"/>
      <c r="S74" s="92">
        <f t="shared" si="7"/>
        <v>0</v>
      </c>
      <c r="T74" s="4">
        <f t="shared" si="8"/>
        <v>0</v>
      </c>
      <c r="U74" s="77">
        <f t="shared" si="9"/>
        <v>0</v>
      </c>
      <c r="V74" s="100"/>
      <c r="W74" s="92">
        <f t="shared" si="10"/>
        <v>0</v>
      </c>
      <c r="X74" s="4">
        <f t="shared" si="11"/>
        <v>0</v>
      </c>
      <c r="Y74" s="77">
        <f t="shared" si="12"/>
        <v>0</v>
      </c>
      <c r="Z74" s="100"/>
      <c r="AA74" s="4">
        <f t="shared" si="13"/>
        <v>0</v>
      </c>
    </row>
    <row r="75" spans="2:27">
      <c r="B75" s="156"/>
      <c r="C75" s="152"/>
      <c r="D75" s="159"/>
      <c r="E75" s="141"/>
      <c r="F75" s="22" t="s">
        <v>165</v>
      </c>
      <c r="G75" s="24" t="s">
        <v>166</v>
      </c>
      <c r="H75" s="4">
        <f t="shared" si="0"/>
        <v>0</v>
      </c>
      <c r="I75" s="100"/>
      <c r="J75" s="100"/>
      <c r="K75" s="104">
        <f t="shared" si="1"/>
        <v>0</v>
      </c>
      <c r="L75" s="4">
        <f t="shared" si="2"/>
        <v>0</v>
      </c>
      <c r="M75" s="77">
        <f t="shared" si="3"/>
        <v>0</v>
      </c>
      <c r="N75" s="100"/>
      <c r="O75" s="92">
        <f t="shared" si="4"/>
        <v>0</v>
      </c>
      <c r="P75" s="4">
        <f t="shared" si="5"/>
        <v>0</v>
      </c>
      <c r="Q75" s="77">
        <f t="shared" si="6"/>
        <v>0</v>
      </c>
      <c r="R75" s="100"/>
      <c r="S75" s="92">
        <f t="shared" si="7"/>
        <v>0</v>
      </c>
      <c r="T75" s="4">
        <f t="shared" si="8"/>
        <v>0</v>
      </c>
      <c r="U75" s="77">
        <f t="shared" si="9"/>
        <v>0</v>
      </c>
      <c r="V75" s="100"/>
      <c r="W75" s="92">
        <f t="shared" si="10"/>
        <v>0</v>
      </c>
      <c r="X75" s="4">
        <f t="shared" si="11"/>
        <v>0</v>
      </c>
      <c r="Y75" s="77">
        <f t="shared" si="12"/>
        <v>0</v>
      </c>
      <c r="Z75" s="100"/>
      <c r="AA75" s="4">
        <f t="shared" si="13"/>
        <v>0</v>
      </c>
    </row>
    <row r="76" spans="2:27">
      <c r="B76" s="156"/>
      <c r="C76" s="152"/>
      <c r="D76" s="159"/>
      <c r="E76" s="141"/>
      <c r="F76" s="22" t="s">
        <v>171</v>
      </c>
      <c r="G76" s="24" t="s">
        <v>172</v>
      </c>
      <c r="H76" s="4">
        <f t="shared" si="0"/>
        <v>0</v>
      </c>
      <c r="I76" s="100"/>
      <c r="J76" s="100"/>
      <c r="K76" s="104">
        <f t="shared" si="1"/>
        <v>0</v>
      </c>
      <c r="L76" s="4">
        <f t="shared" si="2"/>
        <v>0</v>
      </c>
      <c r="M76" s="77">
        <f t="shared" si="3"/>
        <v>0</v>
      </c>
      <c r="N76" s="100"/>
      <c r="O76" s="92">
        <f t="shared" si="4"/>
        <v>0</v>
      </c>
      <c r="P76" s="4">
        <f t="shared" si="5"/>
        <v>0</v>
      </c>
      <c r="Q76" s="77">
        <f t="shared" si="6"/>
        <v>0</v>
      </c>
      <c r="R76" s="100"/>
      <c r="S76" s="92">
        <f t="shared" si="7"/>
        <v>0</v>
      </c>
      <c r="T76" s="4">
        <f t="shared" si="8"/>
        <v>0</v>
      </c>
      <c r="U76" s="77">
        <f t="shared" si="9"/>
        <v>0</v>
      </c>
      <c r="V76" s="100"/>
      <c r="W76" s="92">
        <f t="shared" si="10"/>
        <v>0</v>
      </c>
      <c r="X76" s="4">
        <f t="shared" si="11"/>
        <v>0</v>
      </c>
      <c r="Y76" s="77">
        <f t="shared" si="12"/>
        <v>0</v>
      </c>
      <c r="Z76" s="100"/>
      <c r="AA76" s="4">
        <f t="shared" si="13"/>
        <v>0</v>
      </c>
    </row>
    <row r="77" spans="2:27">
      <c r="B77" s="156"/>
      <c r="C77" s="152"/>
      <c r="D77" s="159"/>
      <c r="E77" s="141"/>
      <c r="F77" s="22" t="s">
        <v>173</v>
      </c>
      <c r="G77" s="24" t="s">
        <v>174</v>
      </c>
      <c r="H77" s="4">
        <f t="shared" si="0"/>
        <v>0</v>
      </c>
      <c r="I77" s="100"/>
      <c r="J77" s="100"/>
      <c r="K77" s="104">
        <f t="shared" si="1"/>
        <v>0</v>
      </c>
      <c r="L77" s="4">
        <f t="shared" si="2"/>
        <v>0</v>
      </c>
      <c r="M77" s="77">
        <f t="shared" si="3"/>
        <v>0</v>
      </c>
      <c r="N77" s="100"/>
      <c r="O77" s="92">
        <f t="shared" si="4"/>
        <v>0</v>
      </c>
      <c r="P77" s="4">
        <f t="shared" si="5"/>
        <v>0</v>
      </c>
      <c r="Q77" s="77">
        <f t="shared" si="6"/>
        <v>0</v>
      </c>
      <c r="R77" s="100"/>
      <c r="S77" s="92">
        <f t="shared" si="7"/>
        <v>0</v>
      </c>
      <c r="T77" s="4">
        <f t="shared" si="8"/>
        <v>0</v>
      </c>
      <c r="U77" s="77">
        <f t="shared" si="9"/>
        <v>0</v>
      </c>
      <c r="V77" s="100"/>
      <c r="W77" s="92">
        <f t="shared" si="10"/>
        <v>0</v>
      </c>
      <c r="X77" s="4">
        <f t="shared" si="11"/>
        <v>0</v>
      </c>
      <c r="Y77" s="77">
        <f t="shared" si="12"/>
        <v>0</v>
      </c>
      <c r="Z77" s="100"/>
      <c r="AA77" s="4">
        <f t="shared" si="13"/>
        <v>0</v>
      </c>
    </row>
    <row r="78" spans="2:27">
      <c r="B78" s="156"/>
      <c r="C78" s="152"/>
      <c r="D78" s="159"/>
      <c r="E78" s="141"/>
      <c r="F78" s="22" t="s">
        <v>175</v>
      </c>
      <c r="G78" s="24" t="s">
        <v>176</v>
      </c>
      <c r="H78" s="4">
        <f t="shared" si="0"/>
        <v>0</v>
      </c>
      <c r="I78" s="100"/>
      <c r="J78" s="100"/>
      <c r="K78" s="104">
        <f t="shared" si="1"/>
        <v>0</v>
      </c>
      <c r="L78" s="4">
        <f t="shared" si="2"/>
        <v>0</v>
      </c>
      <c r="M78" s="77">
        <f t="shared" si="3"/>
        <v>0</v>
      </c>
      <c r="N78" s="100"/>
      <c r="O78" s="92">
        <f t="shared" si="4"/>
        <v>0</v>
      </c>
      <c r="P78" s="4">
        <f t="shared" si="5"/>
        <v>0</v>
      </c>
      <c r="Q78" s="77">
        <f t="shared" si="6"/>
        <v>0</v>
      </c>
      <c r="R78" s="100"/>
      <c r="S78" s="92">
        <f t="shared" si="7"/>
        <v>0</v>
      </c>
      <c r="T78" s="4">
        <f t="shared" si="8"/>
        <v>0</v>
      </c>
      <c r="U78" s="77">
        <f t="shared" si="9"/>
        <v>0</v>
      </c>
      <c r="V78" s="100"/>
      <c r="W78" s="92">
        <f t="shared" si="10"/>
        <v>0</v>
      </c>
      <c r="X78" s="4">
        <f t="shared" si="11"/>
        <v>0</v>
      </c>
      <c r="Y78" s="77">
        <f t="shared" si="12"/>
        <v>0</v>
      </c>
      <c r="Z78" s="100"/>
      <c r="AA78" s="4">
        <f t="shared" si="13"/>
        <v>0</v>
      </c>
    </row>
    <row r="79" spans="2:27">
      <c r="B79" s="156"/>
      <c r="C79" s="152"/>
      <c r="D79" s="159"/>
      <c r="E79" s="141"/>
      <c r="F79" s="22" t="s">
        <v>177</v>
      </c>
      <c r="G79" s="24" t="s">
        <v>178</v>
      </c>
      <c r="H79" s="4">
        <f t="shared" ref="H79:H142" si="14">J79*$H$11</f>
        <v>0</v>
      </c>
      <c r="I79" s="100"/>
      <c r="J79" s="100"/>
      <c r="K79" s="104">
        <f t="shared" ref="K79:K142" si="15">H79*I79</f>
        <v>0</v>
      </c>
      <c r="L79" s="4">
        <f t="shared" ref="L79:L142" si="16">N79*$L$11</f>
        <v>0</v>
      </c>
      <c r="M79" s="77">
        <f t="shared" ref="M79:M142" si="17">I79*2%+I79</f>
        <v>0</v>
      </c>
      <c r="N79" s="100"/>
      <c r="O79" s="92">
        <f t="shared" ref="O79:O142" si="18">L79*M79</f>
        <v>0</v>
      </c>
      <c r="P79" s="4">
        <f t="shared" ref="P79:P142" si="19">R79*$P$11</f>
        <v>0</v>
      </c>
      <c r="Q79" s="77">
        <f t="shared" ref="Q79:Q142" si="20">M79*2%+M79</f>
        <v>0</v>
      </c>
      <c r="R79" s="100"/>
      <c r="S79" s="92">
        <f t="shared" ref="S79:S142" si="21">P79*Q79</f>
        <v>0</v>
      </c>
      <c r="T79" s="4">
        <f t="shared" ref="T79:T142" si="22">V79*$T$11</f>
        <v>0</v>
      </c>
      <c r="U79" s="77">
        <f t="shared" ref="U79:U142" si="23">Q79*2%+Q79</f>
        <v>0</v>
      </c>
      <c r="V79" s="100"/>
      <c r="W79" s="92">
        <f t="shared" ref="W79:W142" si="24">T79*U79</f>
        <v>0</v>
      </c>
      <c r="X79" s="4">
        <f t="shared" ref="X79:X142" si="25">Z79*$X$11</f>
        <v>0</v>
      </c>
      <c r="Y79" s="77">
        <f t="shared" ref="Y79:Y142" si="26">U79*2%+U79</f>
        <v>0</v>
      </c>
      <c r="Z79" s="100"/>
      <c r="AA79" s="4">
        <f t="shared" ref="AA79:AA142" si="27">X79*Y79</f>
        <v>0</v>
      </c>
    </row>
    <row r="80" spans="2:27">
      <c r="B80" s="156"/>
      <c r="C80" s="152"/>
      <c r="D80" s="159"/>
      <c r="E80" s="141"/>
      <c r="F80" s="22" t="s">
        <v>179</v>
      </c>
      <c r="G80" s="24" t="s">
        <v>180</v>
      </c>
      <c r="H80" s="4">
        <f t="shared" si="14"/>
        <v>0</v>
      </c>
      <c r="I80" s="100"/>
      <c r="J80" s="100"/>
      <c r="K80" s="104">
        <f t="shared" si="15"/>
        <v>0</v>
      </c>
      <c r="L80" s="4">
        <f t="shared" si="16"/>
        <v>0</v>
      </c>
      <c r="M80" s="77">
        <f t="shared" si="17"/>
        <v>0</v>
      </c>
      <c r="N80" s="100"/>
      <c r="O80" s="92">
        <f t="shared" si="18"/>
        <v>0</v>
      </c>
      <c r="P80" s="4">
        <f t="shared" si="19"/>
        <v>0</v>
      </c>
      <c r="Q80" s="77">
        <f t="shared" si="20"/>
        <v>0</v>
      </c>
      <c r="R80" s="100"/>
      <c r="S80" s="92">
        <f t="shared" si="21"/>
        <v>0</v>
      </c>
      <c r="T80" s="4">
        <f t="shared" si="22"/>
        <v>0</v>
      </c>
      <c r="U80" s="77">
        <f t="shared" si="23"/>
        <v>0</v>
      </c>
      <c r="V80" s="100"/>
      <c r="W80" s="92">
        <f t="shared" si="24"/>
        <v>0</v>
      </c>
      <c r="X80" s="4">
        <f t="shared" si="25"/>
        <v>0</v>
      </c>
      <c r="Y80" s="77">
        <f t="shared" si="26"/>
        <v>0</v>
      </c>
      <c r="Z80" s="100"/>
      <c r="AA80" s="4">
        <f t="shared" si="27"/>
        <v>0</v>
      </c>
    </row>
    <row r="81" spans="2:27">
      <c r="B81" s="156"/>
      <c r="C81" s="152"/>
      <c r="D81" s="159"/>
      <c r="E81" s="141"/>
      <c r="F81" s="22" t="s">
        <v>181</v>
      </c>
      <c r="G81" s="24" t="s">
        <v>182</v>
      </c>
      <c r="H81" s="4">
        <f t="shared" si="14"/>
        <v>0</v>
      </c>
      <c r="I81" s="100"/>
      <c r="J81" s="100"/>
      <c r="K81" s="104">
        <f t="shared" si="15"/>
        <v>0</v>
      </c>
      <c r="L81" s="4">
        <f t="shared" si="16"/>
        <v>0</v>
      </c>
      <c r="M81" s="77">
        <f t="shared" si="17"/>
        <v>0</v>
      </c>
      <c r="N81" s="100"/>
      <c r="O81" s="92">
        <f t="shared" si="18"/>
        <v>0</v>
      </c>
      <c r="P81" s="4">
        <f t="shared" si="19"/>
        <v>0</v>
      </c>
      <c r="Q81" s="77">
        <f t="shared" si="20"/>
        <v>0</v>
      </c>
      <c r="R81" s="100"/>
      <c r="S81" s="92">
        <f t="shared" si="21"/>
        <v>0</v>
      </c>
      <c r="T81" s="4">
        <f t="shared" si="22"/>
        <v>0</v>
      </c>
      <c r="U81" s="77">
        <f t="shared" si="23"/>
        <v>0</v>
      </c>
      <c r="V81" s="100"/>
      <c r="W81" s="92">
        <f t="shared" si="24"/>
        <v>0</v>
      </c>
      <c r="X81" s="4">
        <f t="shared" si="25"/>
        <v>0</v>
      </c>
      <c r="Y81" s="77">
        <f t="shared" si="26"/>
        <v>0</v>
      </c>
      <c r="Z81" s="100"/>
      <c r="AA81" s="4">
        <f t="shared" si="27"/>
        <v>0</v>
      </c>
    </row>
    <row r="82" spans="2:27">
      <c r="B82" s="156"/>
      <c r="C82" s="152"/>
      <c r="D82" s="159"/>
      <c r="E82" s="141"/>
      <c r="F82" s="22" t="s">
        <v>183</v>
      </c>
      <c r="G82" s="24" t="s">
        <v>184</v>
      </c>
      <c r="H82" s="4">
        <f t="shared" si="14"/>
        <v>0</v>
      </c>
      <c r="I82" s="100"/>
      <c r="J82" s="100"/>
      <c r="K82" s="104">
        <f t="shared" si="15"/>
        <v>0</v>
      </c>
      <c r="L82" s="4">
        <f t="shared" si="16"/>
        <v>0</v>
      </c>
      <c r="M82" s="77">
        <f t="shared" si="17"/>
        <v>0</v>
      </c>
      <c r="N82" s="100"/>
      <c r="O82" s="92">
        <f t="shared" si="18"/>
        <v>0</v>
      </c>
      <c r="P82" s="4">
        <f t="shared" si="19"/>
        <v>0</v>
      </c>
      <c r="Q82" s="77">
        <f t="shared" si="20"/>
        <v>0</v>
      </c>
      <c r="R82" s="100"/>
      <c r="S82" s="92">
        <f t="shared" si="21"/>
        <v>0</v>
      </c>
      <c r="T82" s="4">
        <f t="shared" si="22"/>
        <v>0</v>
      </c>
      <c r="U82" s="77">
        <f t="shared" si="23"/>
        <v>0</v>
      </c>
      <c r="V82" s="100"/>
      <c r="W82" s="92">
        <f t="shared" si="24"/>
        <v>0</v>
      </c>
      <c r="X82" s="4">
        <f t="shared" si="25"/>
        <v>0</v>
      </c>
      <c r="Y82" s="77">
        <f t="shared" si="26"/>
        <v>0</v>
      </c>
      <c r="Z82" s="100"/>
      <c r="AA82" s="4">
        <f t="shared" si="27"/>
        <v>0</v>
      </c>
    </row>
    <row r="83" spans="2:27">
      <c r="B83" s="156"/>
      <c r="C83" s="152"/>
      <c r="D83" s="159"/>
      <c r="E83" s="141"/>
      <c r="F83" s="22" t="s">
        <v>185</v>
      </c>
      <c r="G83" s="24" t="s">
        <v>186</v>
      </c>
      <c r="H83" s="4">
        <f t="shared" si="14"/>
        <v>0</v>
      </c>
      <c r="I83" s="100"/>
      <c r="J83" s="100"/>
      <c r="K83" s="104">
        <f t="shared" si="15"/>
        <v>0</v>
      </c>
      <c r="L83" s="4">
        <f t="shared" si="16"/>
        <v>0</v>
      </c>
      <c r="M83" s="77">
        <f t="shared" si="17"/>
        <v>0</v>
      </c>
      <c r="N83" s="100"/>
      <c r="O83" s="92">
        <f t="shared" si="18"/>
        <v>0</v>
      </c>
      <c r="P83" s="4">
        <f t="shared" si="19"/>
        <v>0</v>
      </c>
      <c r="Q83" s="77">
        <f t="shared" si="20"/>
        <v>0</v>
      </c>
      <c r="R83" s="100"/>
      <c r="S83" s="92">
        <f t="shared" si="21"/>
        <v>0</v>
      </c>
      <c r="T83" s="4">
        <f t="shared" si="22"/>
        <v>0</v>
      </c>
      <c r="U83" s="77">
        <f t="shared" si="23"/>
        <v>0</v>
      </c>
      <c r="V83" s="100"/>
      <c r="W83" s="92">
        <f t="shared" si="24"/>
        <v>0</v>
      </c>
      <c r="X83" s="4">
        <f t="shared" si="25"/>
        <v>0</v>
      </c>
      <c r="Y83" s="77">
        <f t="shared" si="26"/>
        <v>0</v>
      </c>
      <c r="Z83" s="100"/>
      <c r="AA83" s="4">
        <f t="shared" si="27"/>
        <v>0</v>
      </c>
    </row>
    <row r="84" spans="2:27">
      <c r="B84" s="156"/>
      <c r="C84" s="152"/>
      <c r="D84" s="159"/>
      <c r="E84" s="141"/>
      <c r="F84" s="22" t="s">
        <v>187</v>
      </c>
      <c r="G84" s="24" t="s">
        <v>188</v>
      </c>
      <c r="H84" s="4">
        <f t="shared" si="14"/>
        <v>0</v>
      </c>
      <c r="I84" s="100"/>
      <c r="J84" s="100"/>
      <c r="K84" s="104">
        <f t="shared" si="15"/>
        <v>0</v>
      </c>
      <c r="L84" s="4">
        <f t="shared" si="16"/>
        <v>0</v>
      </c>
      <c r="M84" s="77">
        <f t="shared" si="17"/>
        <v>0</v>
      </c>
      <c r="N84" s="100"/>
      <c r="O84" s="92">
        <f t="shared" si="18"/>
        <v>0</v>
      </c>
      <c r="P84" s="4">
        <f t="shared" si="19"/>
        <v>0</v>
      </c>
      <c r="Q84" s="77">
        <f t="shared" si="20"/>
        <v>0</v>
      </c>
      <c r="R84" s="100"/>
      <c r="S84" s="92">
        <f t="shared" si="21"/>
        <v>0</v>
      </c>
      <c r="T84" s="4">
        <f t="shared" si="22"/>
        <v>0</v>
      </c>
      <c r="U84" s="77">
        <f t="shared" si="23"/>
        <v>0</v>
      </c>
      <c r="V84" s="100"/>
      <c r="W84" s="92">
        <f t="shared" si="24"/>
        <v>0</v>
      </c>
      <c r="X84" s="4">
        <f t="shared" si="25"/>
        <v>0</v>
      </c>
      <c r="Y84" s="77">
        <f t="shared" si="26"/>
        <v>0</v>
      </c>
      <c r="Z84" s="100"/>
      <c r="AA84" s="4">
        <f t="shared" si="27"/>
        <v>0</v>
      </c>
    </row>
    <row r="85" spans="2:27">
      <c r="B85" s="156"/>
      <c r="C85" s="152"/>
      <c r="D85" s="159"/>
      <c r="E85" s="141"/>
      <c r="F85" s="22" t="s">
        <v>189</v>
      </c>
      <c r="G85" s="24" t="s">
        <v>190</v>
      </c>
      <c r="H85" s="4">
        <f t="shared" si="14"/>
        <v>0</v>
      </c>
      <c r="I85" s="100"/>
      <c r="J85" s="100"/>
      <c r="K85" s="104">
        <f t="shared" si="15"/>
        <v>0</v>
      </c>
      <c r="L85" s="4">
        <f t="shared" si="16"/>
        <v>0</v>
      </c>
      <c r="M85" s="77">
        <f t="shared" si="17"/>
        <v>0</v>
      </c>
      <c r="N85" s="100"/>
      <c r="O85" s="92">
        <f t="shared" si="18"/>
        <v>0</v>
      </c>
      <c r="P85" s="4">
        <f t="shared" si="19"/>
        <v>0</v>
      </c>
      <c r="Q85" s="77">
        <f t="shared" si="20"/>
        <v>0</v>
      </c>
      <c r="R85" s="100"/>
      <c r="S85" s="92">
        <f t="shared" si="21"/>
        <v>0</v>
      </c>
      <c r="T85" s="4">
        <f t="shared" si="22"/>
        <v>0</v>
      </c>
      <c r="U85" s="77">
        <f t="shared" si="23"/>
        <v>0</v>
      </c>
      <c r="V85" s="100"/>
      <c r="W85" s="92">
        <f t="shared" si="24"/>
        <v>0</v>
      </c>
      <c r="X85" s="4">
        <f t="shared" si="25"/>
        <v>0</v>
      </c>
      <c r="Y85" s="77">
        <f t="shared" si="26"/>
        <v>0</v>
      </c>
      <c r="Z85" s="100"/>
      <c r="AA85" s="4">
        <f t="shared" si="27"/>
        <v>0</v>
      </c>
    </row>
    <row r="86" spans="2:27">
      <c r="B86" s="156"/>
      <c r="C86" s="152"/>
      <c r="D86" s="159"/>
      <c r="E86" s="141"/>
      <c r="F86" s="22" t="s">
        <v>191</v>
      </c>
      <c r="G86" s="24" t="s">
        <v>192</v>
      </c>
      <c r="H86" s="4">
        <f t="shared" si="14"/>
        <v>0</v>
      </c>
      <c r="I86" s="100"/>
      <c r="J86" s="100"/>
      <c r="K86" s="104">
        <f t="shared" si="15"/>
        <v>0</v>
      </c>
      <c r="L86" s="4">
        <f t="shared" si="16"/>
        <v>0</v>
      </c>
      <c r="M86" s="77">
        <f t="shared" si="17"/>
        <v>0</v>
      </c>
      <c r="N86" s="100"/>
      <c r="O86" s="92">
        <f t="shared" si="18"/>
        <v>0</v>
      </c>
      <c r="P86" s="4">
        <f t="shared" si="19"/>
        <v>0</v>
      </c>
      <c r="Q86" s="77">
        <f t="shared" si="20"/>
        <v>0</v>
      </c>
      <c r="R86" s="100"/>
      <c r="S86" s="92">
        <f t="shared" si="21"/>
        <v>0</v>
      </c>
      <c r="T86" s="4">
        <f t="shared" si="22"/>
        <v>0</v>
      </c>
      <c r="U86" s="77">
        <f t="shared" si="23"/>
        <v>0</v>
      </c>
      <c r="V86" s="100"/>
      <c r="W86" s="92">
        <f t="shared" si="24"/>
        <v>0</v>
      </c>
      <c r="X86" s="4">
        <f t="shared" si="25"/>
        <v>0</v>
      </c>
      <c r="Y86" s="77">
        <f t="shared" si="26"/>
        <v>0</v>
      </c>
      <c r="Z86" s="100"/>
      <c r="AA86" s="4">
        <f t="shared" si="27"/>
        <v>0</v>
      </c>
    </row>
    <row r="87" spans="2:27">
      <c r="B87" s="156"/>
      <c r="C87" s="152"/>
      <c r="D87" s="159"/>
      <c r="E87" s="141"/>
      <c r="F87" s="22" t="s">
        <v>193</v>
      </c>
      <c r="G87" s="24" t="s">
        <v>194</v>
      </c>
      <c r="H87" s="4">
        <f t="shared" si="14"/>
        <v>0</v>
      </c>
      <c r="I87" s="100"/>
      <c r="J87" s="100"/>
      <c r="K87" s="104">
        <f t="shared" si="15"/>
        <v>0</v>
      </c>
      <c r="L87" s="4">
        <f t="shared" si="16"/>
        <v>0</v>
      </c>
      <c r="M87" s="77">
        <f t="shared" si="17"/>
        <v>0</v>
      </c>
      <c r="N87" s="100"/>
      <c r="O87" s="92">
        <f t="shared" si="18"/>
        <v>0</v>
      </c>
      <c r="P87" s="4">
        <f t="shared" si="19"/>
        <v>0</v>
      </c>
      <c r="Q87" s="77">
        <f t="shared" si="20"/>
        <v>0</v>
      </c>
      <c r="R87" s="100"/>
      <c r="S87" s="92">
        <f t="shared" si="21"/>
        <v>0</v>
      </c>
      <c r="T87" s="4">
        <f t="shared" si="22"/>
        <v>0</v>
      </c>
      <c r="U87" s="77">
        <f t="shared" si="23"/>
        <v>0</v>
      </c>
      <c r="V87" s="100"/>
      <c r="W87" s="92">
        <f t="shared" si="24"/>
        <v>0</v>
      </c>
      <c r="X87" s="4">
        <f t="shared" si="25"/>
        <v>0</v>
      </c>
      <c r="Y87" s="77">
        <f t="shared" si="26"/>
        <v>0</v>
      </c>
      <c r="Z87" s="100"/>
      <c r="AA87" s="4">
        <f t="shared" si="27"/>
        <v>0</v>
      </c>
    </row>
    <row r="88" spans="2:27">
      <c r="B88" s="156"/>
      <c r="C88" s="152"/>
      <c r="D88" s="159"/>
      <c r="E88" s="141"/>
      <c r="F88" s="22" t="s">
        <v>195</v>
      </c>
      <c r="G88" s="24" t="s">
        <v>196</v>
      </c>
      <c r="H88" s="4">
        <f t="shared" si="14"/>
        <v>0</v>
      </c>
      <c r="I88" s="100"/>
      <c r="J88" s="100"/>
      <c r="K88" s="104">
        <f t="shared" si="15"/>
        <v>0</v>
      </c>
      <c r="L88" s="4">
        <f t="shared" si="16"/>
        <v>0</v>
      </c>
      <c r="M88" s="77">
        <f t="shared" si="17"/>
        <v>0</v>
      </c>
      <c r="N88" s="100"/>
      <c r="O88" s="92">
        <f t="shared" si="18"/>
        <v>0</v>
      </c>
      <c r="P88" s="4">
        <f t="shared" si="19"/>
        <v>0</v>
      </c>
      <c r="Q88" s="77">
        <f t="shared" si="20"/>
        <v>0</v>
      </c>
      <c r="R88" s="100"/>
      <c r="S88" s="92">
        <f t="shared" si="21"/>
        <v>0</v>
      </c>
      <c r="T88" s="4">
        <f t="shared" si="22"/>
        <v>0</v>
      </c>
      <c r="U88" s="77">
        <f t="shared" si="23"/>
        <v>0</v>
      </c>
      <c r="V88" s="100"/>
      <c r="W88" s="92">
        <f t="shared" si="24"/>
        <v>0</v>
      </c>
      <c r="X88" s="4">
        <f t="shared" si="25"/>
        <v>0</v>
      </c>
      <c r="Y88" s="77">
        <f t="shared" si="26"/>
        <v>0</v>
      </c>
      <c r="Z88" s="100"/>
      <c r="AA88" s="4">
        <f t="shared" si="27"/>
        <v>0</v>
      </c>
    </row>
    <row r="89" spans="2:27">
      <c r="B89" s="156"/>
      <c r="C89" s="152"/>
      <c r="D89" s="159"/>
      <c r="E89" s="141"/>
      <c r="F89" s="22" t="s">
        <v>197</v>
      </c>
      <c r="G89" s="24" t="s">
        <v>198</v>
      </c>
      <c r="H89" s="4">
        <f t="shared" si="14"/>
        <v>0</v>
      </c>
      <c r="I89" s="100"/>
      <c r="J89" s="100"/>
      <c r="K89" s="104">
        <f t="shared" si="15"/>
        <v>0</v>
      </c>
      <c r="L89" s="4">
        <f t="shared" si="16"/>
        <v>0</v>
      </c>
      <c r="M89" s="77">
        <f t="shared" si="17"/>
        <v>0</v>
      </c>
      <c r="N89" s="100"/>
      <c r="O89" s="92">
        <f t="shared" si="18"/>
        <v>0</v>
      </c>
      <c r="P89" s="4">
        <f t="shared" si="19"/>
        <v>0</v>
      </c>
      <c r="Q89" s="77">
        <f t="shared" si="20"/>
        <v>0</v>
      </c>
      <c r="R89" s="100"/>
      <c r="S89" s="92">
        <f t="shared" si="21"/>
        <v>0</v>
      </c>
      <c r="T89" s="4">
        <f t="shared" si="22"/>
        <v>0</v>
      </c>
      <c r="U89" s="77">
        <f t="shared" si="23"/>
        <v>0</v>
      </c>
      <c r="V89" s="100"/>
      <c r="W89" s="92">
        <f t="shared" si="24"/>
        <v>0</v>
      </c>
      <c r="X89" s="4">
        <f t="shared" si="25"/>
        <v>0</v>
      </c>
      <c r="Y89" s="77">
        <f t="shared" si="26"/>
        <v>0</v>
      </c>
      <c r="Z89" s="100"/>
      <c r="AA89" s="4">
        <f t="shared" si="27"/>
        <v>0</v>
      </c>
    </row>
    <row r="90" spans="2:27">
      <c r="B90" s="156"/>
      <c r="C90" s="152"/>
      <c r="D90" s="159"/>
      <c r="E90" s="141"/>
      <c r="F90" s="22" t="s">
        <v>199</v>
      </c>
      <c r="G90" s="24" t="s">
        <v>200</v>
      </c>
      <c r="H90" s="4">
        <f t="shared" si="14"/>
        <v>0</v>
      </c>
      <c r="I90" s="100"/>
      <c r="J90" s="100"/>
      <c r="K90" s="104">
        <f t="shared" si="15"/>
        <v>0</v>
      </c>
      <c r="L90" s="4">
        <f t="shared" si="16"/>
        <v>0</v>
      </c>
      <c r="M90" s="77">
        <f t="shared" si="17"/>
        <v>0</v>
      </c>
      <c r="N90" s="100"/>
      <c r="O90" s="92">
        <f t="shared" si="18"/>
        <v>0</v>
      </c>
      <c r="P90" s="4">
        <f t="shared" si="19"/>
        <v>0</v>
      </c>
      <c r="Q90" s="77">
        <f t="shared" si="20"/>
        <v>0</v>
      </c>
      <c r="R90" s="100"/>
      <c r="S90" s="92">
        <f t="shared" si="21"/>
        <v>0</v>
      </c>
      <c r="T90" s="4">
        <f t="shared" si="22"/>
        <v>0</v>
      </c>
      <c r="U90" s="77">
        <f t="shared" si="23"/>
        <v>0</v>
      </c>
      <c r="V90" s="100"/>
      <c r="W90" s="92">
        <f t="shared" si="24"/>
        <v>0</v>
      </c>
      <c r="X90" s="4">
        <f t="shared" si="25"/>
        <v>0</v>
      </c>
      <c r="Y90" s="77">
        <f t="shared" si="26"/>
        <v>0</v>
      </c>
      <c r="Z90" s="100"/>
      <c r="AA90" s="4">
        <f t="shared" si="27"/>
        <v>0</v>
      </c>
    </row>
    <row r="91" spans="2:27">
      <c r="B91" s="156"/>
      <c r="C91" s="152"/>
      <c r="D91" s="159"/>
      <c r="E91" s="141"/>
      <c r="F91" s="22" t="s">
        <v>201</v>
      </c>
      <c r="G91" s="24" t="s">
        <v>202</v>
      </c>
      <c r="H91" s="4">
        <f t="shared" si="14"/>
        <v>0</v>
      </c>
      <c r="I91" s="100"/>
      <c r="J91" s="100"/>
      <c r="K91" s="104">
        <f t="shared" si="15"/>
        <v>0</v>
      </c>
      <c r="L91" s="4">
        <f t="shared" si="16"/>
        <v>0</v>
      </c>
      <c r="M91" s="77">
        <f t="shared" si="17"/>
        <v>0</v>
      </c>
      <c r="N91" s="100"/>
      <c r="O91" s="92">
        <f t="shared" si="18"/>
        <v>0</v>
      </c>
      <c r="P91" s="4">
        <f t="shared" si="19"/>
        <v>0</v>
      </c>
      <c r="Q91" s="77">
        <f t="shared" si="20"/>
        <v>0</v>
      </c>
      <c r="R91" s="100"/>
      <c r="S91" s="92">
        <f t="shared" si="21"/>
        <v>0</v>
      </c>
      <c r="T91" s="4">
        <f t="shared" si="22"/>
        <v>0</v>
      </c>
      <c r="U91" s="77">
        <f t="shared" si="23"/>
        <v>0</v>
      </c>
      <c r="V91" s="100"/>
      <c r="W91" s="92">
        <f t="shared" si="24"/>
        <v>0</v>
      </c>
      <c r="X91" s="4">
        <f t="shared" si="25"/>
        <v>0</v>
      </c>
      <c r="Y91" s="77">
        <f t="shared" si="26"/>
        <v>0</v>
      </c>
      <c r="Z91" s="100"/>
      <c r="AA91" s="4">
        <f t="shared" si="27"/>
        <v>0</v>
      </c>
    </row>
    <row r="92" spans="2:27">
      <c r="B92" s="156"/>
      <c r="C92" s="152"/>
      <c r="D92" s="159"/>
      <c r="E92" s="141"/>
      <c r="F92" s="22" t="s">
        <v>203</v>
      </c>
      <c r="G92" s="24" t="s">
        <v>204</v>
      </c>
      <c r="H92" s="4">
        <f t="shared" si="14"/>
        <v>0</v>
      </c>
      <c r="I92" s="100"/>
      <c r="J92" s="100"/>
      <c r="K92" s="104">
        <f t="shared" si="15"/>
        <v>0</v>
      </c>
      <c r="L92" s="4">
        <f t="shared" si="16"/>
        <v>0</v>
      </c>
      <c r="M92" s="77">
        <f t="shared" si="17"/>
        <v>0</v>
      </c>
      <c r="N92" s="100"/>
      <c r="O92" s="92">
        <f t="shared" si="18"/>
        <v>0</v>
      </c>
      <c r="P92" s="4">
        <f t="shared" si="19"/>
        <v>0</v>
      </c>
      <c r="Q92" s="77">
        <f t="shared" si="20"/>
        <v>0</v>
      </c>
      <c r="R92" s="100"/>
      <c r="S92" s="92">
        <f t="shared" si="21"/>
        <v>0</v>
      </c>
      <c r="T92" s="4">
        <f t="shared" si="22"/>
        <v>0</v>
      </c>
      <c r="U92" s="77">
        <f t="shared" si="23"/>
        <v>0</v>
      </c>
      <c r="V92" s="100"/>
      <c r="W92" s="92">
        <f t="shared" si="24"/>
        <v>0</v>
      </c>
      <c r="X92" s="4">
        <f t="shared" si="25"/>
        <v>0</v>
      </c>
      <c r="Y92" s="77">
        <f t="shared" si="26"/>
        <v>0</v>
      </c>
      <c r="Z92" s="100"/>
      <c r="AA92" s="4">
        <f t="shared" si="27"/>
        <v>0</v>
      </c>
    </row>
    <row r="93" spans="2:27">
      <c r="B93" s="156"/>
      <c r="C93" s="152"/>
      <c r="D93" s="159"/>
      <c r="E93" s="141"/>
      <c r="F93" s="22" t="s">
        <v>205</v>
      </c>
      <c r="G93" s="24" t="s">
        <v>206</v>
      </c>
      <c r="H93" s="4">
        <f t="shared" si="14"/>
        <v>0</v>
      </c>
      <c r="I93" s="100"/>
      <c r="J93" s="100"/>
      <c r="K93" s="104">
        <f t="shared" si="15"/>
        <v>0</v>
      </c>
      <c r="L93" s="4">
        <f t="shared" si="16"/>
        <v>0</v>
      </c>
      <c r="M93" s="77">
        <f t="shared" si="17"/>
        <v>0</v>
      </c>
      <c r="N93" s="100"/>
      <c r="O93" s="92">
        <f t="shared" si="18"/>
        <v>0</v>
      </c>
      <c r="P93" s="4">
        <f t="shared" si="19"/>
        <v>0</v>
      </c>
      <c r="Q93" s="77">
        <f t="shared" si="20"/>
        <v>0</v>
      </c>
      <c r="R93" s="100"/>
      <c r="S93" s="92">
        <f t="shared" si="21"/>
        <v>0</v>
      </c>
      <c r="T93" s="4">
        <f t="shared" si="22"/>
        <v>0</v>
      </c>
      <c r="U93" s="77">
        <f t="shared" si="23"/>
        <v>0</v>
      </c>
      <c r="V93" s="100"/>
      <c r="W93" s="92">
        <f t="shared" si="24"/>
        <v>0</v>
      </c>
      <c r="X93" s="4">
        <f t="shared" si="25"/>
        <v>0</v>
      </c>
      <c r="Y93" s="77">
        <f t="shared" si="26"/>
        <v>0</v>
      </c>
      <c r="Z93" s="100"/>
      <c r="AA93" s="4">
        <f t="shared" si="27"/>
        <v>0</v>
      </c>
    </row>
    <row r="94" spans="2:27">
      <c r="B94" s="156"/>
      <c r="C94" s="152"/>
      <c r="D94" s="159"/>
      <c r="E94" s="141"/>
      <c r="F94" s="22" t="s">
        <v>207</v>
      </c>
      <c r="G94" s="24" t="s">
        <v>208</v>
      </c>
      <c r="H94" s="4">
        <f t="shared" si="14"/>
        <v>0</v>
      </c>
      <c r="I94" s="100"/>
      <c r="J94" s="100"/>
      <c r="K94" s="104">
        <f t="shared" si="15"/>
        <v>0</v>
      </c>
      <c r="L94" s="4">
        <f t="shared" si="16"/>
        <v>0</v>
      </c>
      <c r="M94" s="77">
        <f t="shared" si="17"/>
        <v>0</v>
      </c>
      <c r="N94" s="100"/>
      <c r="O94" s="92">
        <f t="shared" si="18"/>
        <v>0</v>
      </c>
      <c r="P94" s="4">
        <f t="shared" si="19"/>
        <v>0</v>
      </c>
      <c r="Q94" s="77">
        <f t="shared" si="20"/>
        <v>0</v>
      </c>
      <c r="R94" s="100"/>
      <c r="S94" s="92">
        <f t="shared" si="21"/>
        <v>0</v>
      </c>
      <c r="T94" s="4">
        <f t="shared" si="22"/>
        <v>0</v>
      </c>
      <c r="U94" s="77">
        <f t="shared" si="23"/>
        <v>0</v>
      </c>
      <c r="V94" s="100"/>
      <c r="W94" s="92">
        <f t="shared" si="24"/>
        <v>0</v>
      </c>
      <c r="X94" s="4">
        <f t="shared" si="25"/>
        <v>0</v>
      </c>
      <c r="Y94" s="77">
        <f t="shared" si="26"/>
        <v>0</v>
      </c>
      <c r="Z94" s="100"/>
      <c r="AA94" s="4">
        <f t="shared" si="27"/>
        <v>0</v>
      </c>
    </row>
    <row r="95" spans="2:27">
      <c r="B95" s="156"/>
      <c r="C95" s="152"/>
      <c r="D95" s="159"/>
      <c r="E95" s="141"/>
      <c r="F95" s="22" t="s">
        <v>209</v>
      </c>
      <c r="G95" s="24" t="s">
        <v>210</v>
      </c>
      <c r="H95" s="4">
        <f t="shared" si="14"/>
        <v>0</v>
      </c>
      <c r="I95" s="100"/>
      <c r="J95" s="100"/>
      <c r="K95" s="104">
        <f t="shared" si="15"/>
        <v>0</v>
      </c>
      <c r="L95" s="4">
        <f t="shared" si="16"/>
        <v>0</v>
      </c>
      <c r="M95" s="77">
        <f t="shared" si="17"/>
        <v>0</v>
      </c>
      <c r="N95" s="100"/>
      <c r="O95" s="92">
        <f t="shared" si="18"/>
        <v>0</v>
      </c>
      <c r="P95" s="4">
        <f t="shared" si="19"/>
        <v>0</v>
      </c>
      <c r="Q95" s="77">
        <f t="shared" si="20"/>
        <v>0</v>
      </c>
      <c r="R95" s="100"/>
      <c r="S95" s="92">
        <f t="shared" si="21"/>
        <v>0</v>
      </c>
      <c r="T95" s="4">
        <f t="shared" si="22"/>
        <v>0</v>
      </c>
      <c r="U95" s="77">
        <f t="shared" si="23"/>
        <v>0</v>
      </c>
      <c r="V95" s="100"/>
      <c r="W95" s="92">
        <f t="shared" si="24"/>
        <v>0</v>
      </c>
      <c r="X95" s="4">
        <f t="shared" si="25"/>
        <v>0</v>
      </c>
      <c r="Y95" s="77">
        <f t="shared" si="26"/>
        <v>0</v>
      </c>
      <c r="Z95" s="100"/>
      <c r="AA95" s="4">
        <f t="shared" si="27"/>
        <v>0</v>
      </c>
    </row>
    <row r="96" spans="2:27">
      <c r="B96" s="156"/>
      <c r="C96" s="152"/>
      <c r="D96" s="159"/>
      <c r="E96" s="141"/>
      <c r="F96" s="22" t="s">
        <v>211</v>
      </c>
      <c r="G96" s="24" t="s">
        <v>212</v>
      </c>
      <c r="H96" s="4">
        <f t="shared" si="14"/>
        <v>0</v>
      </c>
      <c r="I96" s="100"/>
      <c r="J96" s="100"/>
      <c r="K96" s="104">
        <f t="shared" si="15"/>
        <v>0</v>
      </c>
      <c r="L96" s="4">
        <f t="shared" si="16"/>
        <v>0</v>
      </c>
      <c r="M96" s="77">
        <f t="shared" si="17"/>
        <v>0</v>
      </c>
      <c r="N96" s="100"/>
      <c r="O96" s="92">
        <f t="shared" si="18"/>
        <v>0</v>
      </c>
      <c r="P96" s="4">
        <f t="shared" si="19"/>
        <v>0</v>
      </c>
      <c r="Q96" s="77">
        <f t="shared" si="20"/>
        <v>0</v>
      </c>
      <c r="R96" s="100"/>
      <c r="S96" s="92">
        <f t="shared" si="21"/>
        <v>0</v>
      </c>
      <c r="T96" s="4">
        <f t="shared" si="22"/>
        <v>0</v>
      </c>
      <c r="U96" s="77">
        <f t="shared" si="23"/>
        <v>0</v>
      </c>
      <c r="V96" s="100"/>
      <c r="W96" s="92">
        <f t="shared" si="24"/>
        <v>0</v>
      </c>
      <c r="X96" s="4">
        <f t="shared" si="25"/>
        <v>0</v>
      </c>
      <c r="Y96" s="77">
        <f t="shared" si="26"/>
        <v>0</v>
      </c>
      <c r="Z96" s="100"/>
      <c r="AA96" s="4">
        <f t="shared" si="27"/>
        <v>0</v>
      </c>
    </row>
    <row r="97" spans="2:27">
      <c r="B97" s="156"/>
      <c r="C97" s="152"/>
      <c r="D97" s="159"/>
      <c r="E97" s="141"/>
      <c r="F97" s="22" t="s">
        <v>213</v>
      </c>
      <c r="G97" s="24" t="s">
        <v>214</v>
      </c>
      <c r="H97" s="4">
        <f t="shared" si="14"/>
        <v>0</v>
      </c>
      <c r="I97" s="100"/>
      <c r="J97" s="100"/>
      <c r="K97" s="104">
        <f t="shared" si="15"/>
        <v>0</v>
      </c>
      <c r="L97" s="4">
        <f t="shared" si="16"/>
        <v>0</v>
      </c>
      <c r="M97" s="77">
        <f t="shared" si="17"/>
        <v>0</v>
      </c>
      <c r="N97" s="100"/>
      <c r="O97" s="92">
        <f t="shared" si="18"/>
        <v>0</v>
      </c>
      <c r="P97" s="4">
        <f t="shared" si="19"/>
        <v>0</v>
      </c>
      <c r="Q97" s="77">
        <f t="shared" si="20"/>
        <v>0</v>
      </c>
      <c r="R97" s="100"/>
      <c r="S97" s="92">
        <f t="shared" si="21"/>
        <v>0</v>
      </c>
      <c r="T97" s="4">
        <f t="shared" si="22"/>
        <v>0</v>
      </c>
      <c r="U97" s="77">
        <f t="shared" si="23"/>
        <v>0</v>
      </c>
      <c r="V97" s="100"/>
      <c r="W97" s="92">
        <f t="shared" si="24"/>
        <v>0</v>
      </c>
      <c r="X97" s="4">
        <f t="shared" si="25"/>
        <v>0</v>
      </c>
      <c r="Y97" s="77">
        <f t="shared" si="26"/>
        <v>0</v>
      </c>
      <c r="Z97" s="100"/>
      <c r="AA97" s="4">
        <f t="shared" si="27"/>
        <v>0</v>
      </c>
    </row>
    <row r="98" spans="2:27">
      <c r="B98" s="156"/>
      <c r="C98" s="152"/>
      <c r="D98" s="159"/>
      <c r="E98" s="141"/>
      <c r="F98" s="22" t="s">
        <v>215</v>
      </c>
      <c r="G98" s="24" t="s">
        <v>216</v>
      </c>
      <c r="H98" s="4">
        <f t="shared" si="14"/>
        <v>0</v>
      </c>
      <c r="I98" s="100"/>
      <c r="J98" s="100"/>
      <c r="K98" s="104">
        <f t="shared" si="15"/>
        <v>0</v>
      </c>
      <c r="L98" s="4">
        <f t="shared" si="16"/>
        <v>0</v>
      </c>
      <c r="M98" s="77">
        <f t="shared" si="17"/>
        <v>0</v>
      </c>
      <c r="N98" s="100"/>
      <c r="O98" s="92">
        <f t="shared" si="18"/>
        <v>0</v>
      </c>
      <c r="P98" s="4">
        <f t="shared" si="19"/>
        <v>0</v>
      </c>
      <c r="Q98" s="77">
        <f t="shared" si="20"/>
        <v>0</v>
      </c>
      <c r="R98" s="100"/>
      <c r="S98" s="92">
        <f t="shared" si="21"/>
        <v>0</v>
      </c>
      <c r="T98" s="4">
        <f t="shared" si="22"/>
        <v>0</v>
      </c>
      <c r="U98" s="77">
        <f t="shared" si="23"/>
        <v>0</v>
      </c>
      <c r="V98" s="100"/>
      <c r="W98" s="92">
        <f t="shared" si="24"/>
        <v>0</v>
      </c>
      <c r="X98" s="4">
        <f t="shared" si="25"/>
        <v>0</v>
      </c>
      <c r="Y98" s="77">
        <f t="shared" si="26"/>
        <v>0</v>
      </c>
      <c r="Z98" s="100"/>
      <c r="AA98" s="4">
        <f t="shared" si="27"/>
        <v>0</v>
      </c>
    </row>
    <row r="99" spans="2:27">
      <c r="B99" s="156"/>
      <c r="C99" s="152"/>
      <c r="D99" s="159"/>
      <c r="E99" s="141"/>
      <c r="F99" s="22" t="s">
        <v>217</v>
      </c>
      <c r="G99" s="24" t="s">
        <v>218</v>
      </c>
      <c r="H99" s="4">
        <f t="shared" si="14"/>
        <v>0</v>
      </c>
      <c r="I99" s="100"/>
      <c r="J99" s="100"/>
      <c r="K99" s="104">
        <f t="shared" si="15"/>
        <v>0</v>
      </c>
      <c r="L99" s="4">
        <f t="shared" si="16"/>
        <v>0</v>
      </c>
      <c r="M99" s="77">
        <f t="shared" si="17"/>
        <v>0</v>
      </c>
      <c r="N99" s="100"/>
      <c r="O99" s="92">
        <f t="shared" si="18"/>
        <v>0</v>
      </c>
      <c r="P99" s="4">
        <f t="shared" si="19"/>
        <v>0</v>
      </c>
      <c r="Q99" s="77">
        <f t="shared" si="20"/>
        <v>0</v>
      </c>
      <c r="R99" s="100"/>
      <c r="S99" s="92">
        <f t="shared" si="21"/>
        <v>0</v>
      </c>
      <c r="T99" s="4">
        <f t="shared" si="22"/>
        <v>0</v>
      </c>
      <c r="U99" s="77">
        <f t="shared" si="23"/>
        <v>0</v>
      </c>
      <c r="V99" s="100"/>
      <c r="W99" s="92">
        <f t="shared" si="24"/>
        <v>0</v>
      </c>
      <c r="X99" s="4">
        <f t="shared" si="25"/>
        <v>0</v>
      </c>
      <c r="Y99" s="77">
        <f t="shared" si="26"/>
        <v>0</v>
      </c>
      <c r="Z99" s="100"/>
      <c r="AA99" s="4">
        <f t="shared" si="27"/>
        <v>0</v>
      </c>
    </row>
    <row r="100" spans="2:27">
      <c r="B100" s="156"/>
      <c r="C100" s="152"/>
      <c r="D100" s="159"/>
      <c r="E100" s="141"/>
      <c r="F100" s="22" t="s">
        <v>219</v>
      </c>
      <c r="G100" s="24" t="s">
        <v>220</v>
      </c>
      <c r="H100" s="4">
        <f t="shared" si="14"/>
        <v>0</v>
      </c>
      <c r="I100" s="100"/>
      <c r="J100" s="100"/>
      <c r="K100" s="104">
        <f t="shared" si="15"/>
        <v>0</v>
      </c>
      <c r="L100" s="4">
        <f t="shared" si="16"/>
        <v>0</v>
      </c>
      <c r="M100" s="77">
        <f t="shared" si="17"/>
        <v>0</v>
      </c>
      <c r="N100" s="100"/>
      <c r="O100" s="92">
        <f t="shared" si="18"/>
        <v>0</v>
      </c>
      <c r="P100" s="4">
        <f t="shared" si="19"/>
        <v>0</v>
      </c>
      <c r="Q100" s="77">
        <f t="shared" si="20"/>
        <v>0</v>
      </c>
      <c r="R100" s="100"/>
      <c r="S100" s="92">
        <f t="shared" si="21"/>
        <v>0</v>
      </c>
      <c r="T100" s="4">
        <f t="shared" si="22"/>
        <v>0</v>
      </c>
      <c r="U100" s="77">
        <f t="shared" si="23"/>
        <v>0</v>
      </c>
      <c r="V100" s="100"/>
      <c r="W100" s="92">
        <f t="shared" si="24"/>
        <v>0</v>
      </c>
      <c r="X100" s="4">
        <f t="shared" si="25"/>
        <v>0</v>
      </c>
      <c r="Y100" s="77">
        <f t="shared" si="26"/>
        <v>0</v>
      </c>
      <c r="Z100" s="100"/>
      <c r="AA100" s="4">
        <f t="shared" si="27"/>
        <v>0</v>
      </c>
    </row>
    <row r="101" spans="2:27">
      <c r="B101" s="156"/>
      <c r="C101" s="152"/>
      <c r="D101" s="159"/>
      <c r="E101" s="141"/>
      <c r="F101" s="22" t="s">
        <v>221</v>
      </c>
      <c r="G101" s="24" t="s">
        <v>222</v>
      </c>
      <c r="H101" s="4">
        <f t="shared" si="14"/>
        <v>0</v>
      </c>
      <c r="I101" s="100"/>
      <c r="J101" s="100"/>
      <c r="K101" s="104">
        <f t="shared" si="15"/>
        <v>0</v>
      </c>
      <c r="L101" s="4">
        <f t="shared" si="16"/>
        <v>0</v>
      </c>
      <c r="M101" s="77">
        <f t="shared" si="17"/>
        <v>0</v>
      </c>
      <c r="N101" s="100"/>
      <c r="O101" s="92">
        <f t="shared" si="18"/>
        <v>0</v>
      </c>
      <c r="P101" s="4">
        <f t="shared" si="19"/>
        <v>0</v>
      </c>
      <c r="Q101" s="77">
        <f t="shared" si="20"/>
        <v>0</v>
      </c>
      <c r="R101" s="100"/>
      <c r="S101" s="92">
        <f t="shared" si="21"/>
        <v>0</v>
      </c>
      <c r="T101" s="4">
        <f t="shared" si="22"/>
        <v>0</v>
      </c>
      <c r="U101" s="77">
        <f t="shared" si="23"/>
        <v>0</v>
      </c>
      <c r="V101" s="100"/>
      <c r="W101" s="92">
        <f t="shared" si="24"/>
        <v>0</v>
      </c>
      <c r="X101" s="4">
        <f t="shared" si="25"/>
        <v>0</v>
      </c>
      <c r="Y101" s="77">
        <f t="shared" si="26"/>
        <v>0</v>
      </c>
      <c r="Z101" s="100"/>
      <c r="AA101" s="4">
        <f t="shared" si="27"/>
        <v>0</v>
      </c>
    </row>
    <row r="102" spans="2:27">
      <c r="B102" s="156"/>
      <c r="C102" s="152"/>
      <c r="D102" s="159"/>
      <c r="E102" s="141"/>
      <c r="F102" s="22" t="s">
        <v>223</v>
      </c>
      <c r="G102" s="24" t="s">
        <v>224</v>
      </c>
      <c r="H102" s="4">
        <f t="shared" si="14"/>
        <v>0</v>
      </c>
      <c r="I102" s="100"/>
      <c r="J102" s="100"/>
      <c r="K102" s="104">
        <f t="shared" si="15"/>
        <v>0</v>
      </c>
      <c r="L102" s="4">
        <f t="shared" si="16"/>
        <v>0</v>
      </c>
      <c r="M102" s="77">
        <f t="shared" si="17"/>
        <v>0</v>
      </c>
      <c r="N102" s="100"/>
      <c r="O102" s="92">
        <f t="shared" si="18"/>
        <v>0</v>
      </c>
      <c r="P102" s="4">
        <f t="shared" si="19"/>
        <v>0</v>
      </c>
      <c r="Q102" s="77">
        <f t="shared" si="20"/>
        <v>0</v>
      </c>
      <c r="R102" s="100"/>
      <c r="S102" s="92">
        <f t="shared" si="21"/>
        <v>0</v>
      </c>
      <c r="T102" s="4">
        <f t="shared" si="22"/>
        <v>0</v>
      </c>
      <c r="U102" s="77">
        <f t="shared" si="23"/>
        <v>0</v>
      </c>
      <c r="V102" s="100"/>
      <c r="W102" s="92">
        <f t="shared" si="24"/>
        <v>0</v>
      </c>
      <c r="X102" s="4">
        <f t="shared" si="25"/>
        <v>0</v>
      </c>
      <c r="Y102" s="77">
        <f t="shared" si="26"/>
        <v>0</v>
      </c>
      <c r="Z102" s="100"/>
      <c r="AA102" s="4">
        <f t="shared" si="27"/>
        <v>0</v>
      </c>
    </row>
    <row r="103" spans="2:27">
      <c r="B103" s="156"/>
      <c r="C103" s="152"/>
      <c r="D103" s="159"/>
      <c r="E103" s="141"/>
      <c r="F103" s="22" t="s">
        <v>225</v>
      </c>
      <c r="G103" s="24" t="s">
        <v>226</v>
      </c>
      <c r="H103" s="4">
        <f t="shared" si="14"/>
        <v>0</v>
      </c>
      <c r="I103" s="100"/>
      <c r="J103" s="100"/>
      <c r="K103" s="104">
        <f t="shared" si="15"/>
        <v>0</v>
      </c>
      <c r="L103" s="4">
        <f t="shared" si="16"/>
        <v>0</v>
      </c>
      <c r="M103" s="77">
        <f t="shared" si="17"/>
        <v>0</v>
      </c>
      <c r="N103" s="100"/>
      <c r="O103" s="92">
        <f t="shared" si="18"/>
        <v>0</v>
      </c>
      <c r="P103" s="4">
        <f t="shared" si="19"/>
        <v>0</v>
      </c>
      <c r="Q103" s="77">
        <f t="shared" si="20"/>
        <v>0</v>
      </c>
      <c r="R103" s="100"/>
      <c r="S103" s="92">
        <f t="shared" si="21"/>
        <v>0</v>
      </c>
      <c r="T103" s="4">
        <f t="shared" si="22"/>
        <v>0</v>
      </c>
      <c r="U103" s="77">
        <f t="shared" si="23"/>
        <v>0</v>
      </c>
      <c r="V103" s="100"/>
      <c r="W103" s="92">
        <f t="shared" si="24"/>
        <v>0</v>
      </c>
      <c r="X103" s="4">
        <f t="shared" si="25"/>
        <v>0</v>
      </c>
      <c r="Y103" s="77">
        <f t="shared" si="26"/>
        <v>0</v>
      </c>
      <c r="Z103" s="100"/>
      <c r="AA103" s="4">
        <f t="shared" si="27"/>
        <v>0</v>
      </c>
    </row>
    <row r="104" spans="2:27">
      <c r="B104" s="156"/>
      <c r="C104" s="152"/>
      <c r="D104" s="159"/>
      <c r="E104" s="141"/>
      <c r="F104" s="22" t="s">
        <v>227</v>
      </c>
      <c r="G104" s="24" t="s">
        <v>228</v>
      </c>
      <c r="H104" s="4">
        <f t="shared" si="14"/>
        <v>0</v>
      </c>
      <c r="I104" s="100"/>
      <c r="J104" s="100"/>
      <c r="K104" s="104">
        <f t="shared" si="15"/>
        <v>0</v>
      </c>
      <c r="L104" s="4">
        <f t="shared" si="16"/>
        <v>0</v>
      </c>
      <c r="M104" s="77">
        <f t="shared" si="17"/>
        <v>0</v>
      </c>
      <c r="N104" s="100"/>
      <c r="O104" s="92">
        <f t="shared" si="18"/>
        <v>0</v>
      </c>
      <c r="P104" s="4">
        <f t="shared" si="19"/>
        <v>0</v>
      </c>
      <c r="Q104" s="77">
        <f t="shared" si="20"/>
        <v>0</v>
      </c>
      <c r="R104" s="100"/>
      <c r="S104" s="92">
        <f t="shared" si="21"/>
        <v>0</v>
      </c>
      <c r="T104" s="4">
        <f t="shared" si="22"/>
        <v>0</v>
      </c>
      <c r="U104" s="77">
        <f t="shared" si="23"/>
        <v>0</v>
      </c>
      <c r="V104" s="100"/>
      <c r="W104" s="92">
        <f t="shared" si="24"/>
        <v>0</v>
      </c>
      <c r="X104" s="4">
        <f t="shared" si="25"/>
        <v>0</v>
      </c>
      <c r="Y104" s="77">
        <f t="shared" si="26"/>
        <v>0</v>
      </c>
      <c r="Z104" s="100"/>
      <c r="AA104" s="4">
        <f t="shared" si="27"/>
        <v>0</v>
      </c>
    </row>
    <row r="105" spans="2:27">
      <c r="B105" s="156"/>
      <c r="C105" s="152"/>
      <c r="D105" s="159"/>
      <c r="E105" s="141"/>
      <c r="F105" s="22" t="s">
        <v>229</v>
      </c>
      <c r="G105" s="24" t="s">
        <v>230</v>
      </c>
      <c r="H105" s="4">
        <f t="shared" si="14"/>
        <v>0</v>
      </c>
      <c r="I105" s="100"/>
      <c r="J105" s="100"/>
      <c r="K105" s="104">
        <f t="shared" si="15"/>
        <v>0</v>
      </c>
      <c r="L105" s="4">
        <f t="shared" si="16"/>
        <v>0</v>
      </c>
      <c r="M105" s="77">
        <f t="shared" si="17"/>
        <v>0</v>
      </c>
      <c r="N105" s="100"/>
      <c r="O105" s="92">
        <f t="shared" si="18"/>
        <v>0</v>
      </c>
      <c r="P105" s="4">
        <f t="shared" si="19"/>
        <v>0</v>
      </c>
      <c r="Q105" s="77">
        <f t="shared" si="20"/>
        <v>0</v>
      </c>
      <c r="R105" s="100"/>
      <c r="S105" s="92">
        <f t="shared" si="21"/>
        <v>0</v>
      </c>
      <c r="T105" s="4">
        <f t="shared" si="22"/>
        <v>0</v>
      </c>
      <c r="U105" s="77">
        <f t="shared" si="23"/>
        <v>0</v>
      </c>
      <c r="V105" s="100"/>
      <c r="W105" s="92">
        <f t="shared" si="24"/>
        <v>0</v>
      </c>
      <c r="X105" s="4">
        <f t="shared" si="25"/>
        <v>0</v>
      </c>
      <c r="Y105" s="77">
        <f t="shared" si="26"/>
        <v>0</v>
      </c>
      <c r="Z105" s="100"/>
      <c r="AA105" s="4">
        <f t="shared" si="27"/>
        <v>0</v>
      </c>
    </row>
    <row r="106" spans="2:27">
      <c r="B106" s="156"/>
      <c r="C106" s="152"/>
      <c r="D106" s="159"/>
      <c r="E106" s="141"/>
      <c r="F106" s="22" t="s">
        <v>231</v>
      </c>
      <c r="G106" s="24" t="s">
        <v>232</v>
      </c>
      <c r="H106" s="4">
        <f t="shared" si="14"/>
        <v>0</v>
      </c>
      <c r="I106" s="100"/>
      <c r="J106" s="100"/>
      <c r="K106" s="104">
        <f t="shared" si="15"/>
        <v>0</v>
      </c>
      <c r="L106" s="4">
        <f t="shared" si="16"/>
        <v>0</v>
      </c>
      <c r="M106" s="77">
        <f t="shared" si="17"/>
        <v>0</v>
      </c>
      <c r="N106" s="100"/>
      <c r="O106" s="92">
        <f t="shared" si="18"/>
        <v>0</v>
      </c>
      <c r="P106" s="4">
        <f t="shared" si="19"/>
        <v>0</v>
      </c>
      <c r="Q106" s="77">
        <f t="shared" si="20"/>
        <v>0</v>
      </c>
      <c r="R106" s="100"/>
      <c r="S106" s="92">
        <f t="shared" si="21"/>
        <v>0</v>
      </c>
      <c r="T106" s="4">
        <f t="shared" si="22"/>
        <v>0</v>
      </c>
      <c r="U106" s="77">
        <f t="shared" si="23"/>
        <v>0</v>
      </c>
      <c r="V106" s="100"/>
      <c r="W106" s="92">
        <f t="shared" si="24"/>
        <v>0</v>
      </c>
      <c r="X106" s="4">
        <f t="shared" si="25"/>
        <v>0</v>
      </c>
      <c r="Y106" s="77">
        <f t="shared" si="26"/>
        <v>0</v>
      </c>
      <c r="Z106" s="100"/>
      <c r="AA106" s="4">
        <f t="shared" si="27"/>
        <v>0</v>
      </c>
    </row>
    <row r="107" spans="2:27">
      <c r="B107" s="156"/>
      <c r="C107" s="152"/>
      <c r="D107" s="159"/>
      <c r="E107" s="141"/>
      <c r="F107" s="22" t="s">
        <v>233</v>
      </c>
      <c r="G107" s="24" t="s">
        <v>234</v>
      </c>
      <c r="H107" s="4">
        <f t="shared" si="14"/>
        <v>0</v>
      </c>
      <c r="I107" s="100"/>
      <c r="J107" s="100"/>
      <c r="K107" s="104">
        <f t="shared" si="15"/>
        <v>0</v>
      </c>
      <c r="L107" s="4">
        <f t="shared" si="16"/>
        <v>0</v>
      </c>
      <c r="M107" s="77">
        <f t="shared" si="17"/>
        <v>0</v>
      </c>
      <c r="N107" s="100"/>
      <c r="O107" s="92">
        <f t="shared" si="18"/>
        <v>0</v>
      </c>
      <c r="P107" s="4">
        <f t="shared" si="19"/>
        <v>0</v>
      </c>
      <c r="Q107" s="77">
        <f t="shared" si="20"/>
        <v>0</v>
      </c>
      <c r="R107" s="100"/>
      <c r="S107" s="92">
        <f t="shared" si="21"/>
        <v>0</v>
      </c>
      <c r="T107" s="4">
        <f t="shared" si="22"/>
        <v>0</v>
      </c>
      <c r="U107" s="77">
        <f t="shared" si="23"/>
        <v>0</v>
      </c>
      <c r="V107" s="100"/>
      <c r="W107" s="92">
        <f t="shared" si="24"/>
        <v>0</v>
      </c>
      <c r="X107" s="4">
        <f t="shared" si="25"/>
        <v>0</v>
      </c>
      <c r="Y107" s="77">
        <f t="shared" si="26"/>
        <v>0</v>
      </c>
      <c r="Z107" s="100"/>
      <c r="AA107" s="4">
        <f t="shared" si="27"/>
        <v>0</v>
      </c>
    </row>
    <row r="108" spans="2:27">
      <c r="B108" s="156"/>
      <c r="C108" s="152"/>
      <c r="D108" s="159"/>
      <c r="E108" s="141"/>
      <c r="F108" s="22" t="s">
        <v>235</v>
      </c>
      <c r="G108" s="24" t="s">
        <v>236</v>
      </c>
      <c r="H108" s="4">
        <f t="shared" si="14"/>
        <v>0</v>
      </c>
      <c r="I108" s="100"/>
      <c r="J108" s="100"/>
      <c r="K108" s="104">
        <f t="shared" si="15"/>
        <v>0</v>
      </c>
      <c r="L108" s="4">
        <f t="shared" si="16"/>
        <v>0</v>
      </c>
      <c r="M108" s="77">
        <f t="shared" si="17"/>
        <v>0</v>
      </c>
      <c r="N108" s="100"/>
      <c r="O108" s="92">
        <f t="shared" si="18"/>
        <v>0</v>
      </c>
      <c r="P108" s="4">
        <f t="shared" si="19"/>
        <v>0</v>
      </c>
      <c r="Q108" s="77">
        <f t="shared" si="20"/>
        <v>0</v>
      </c>
      <c r="R108" s="100"/>
      <c r="S108" s="92">
        <f t="shared" si="21"/>
        <v>0</v>
      </c>
      <c r="T108" s="4">
        <f t="shared" si="22"/>
        <v>0</v>
      </c>
      <c r="U108" s="77">
        <f t="shared" si="23"/>
        <v>0</v>
      </c>
      <c r="V108" s="100"/>
      <c r="W108" s="92">
        <f t="shared" si="24"/>
        <v>0</v>
      </c>
      <c r="X108" s="4">
        <f t="shared" si="25"/>
        <v>0</v>
      </c>
      <c r="Y108" s="77">
        <f t="shared" si="26"/>
        <v>0</v>
      </c>
      <c r="Z108" s="100"/>
      <c r="AA108" s="4">
        <f t="shared" si="27"/>
        <v>0</v>
      </c>
    </row>
    <row r="109" spans="2:27">
      <c r="B109" s="156"/>
      <c r="C109" s="152"/>
      <c r="D109" s="159"/>
      <c r="E109" s="141"/>
      <c r="F109" s="22" t="s">
        <v>237</v>
      </c>
      <c r="G109" s="24" t="s">
        <v>238</v>
      </c>
      <c r="H109" s="4">
        <f t="shared" si="14"/>
        <v>0</v>
      </c>
      <c r="I109" s="100"/>
      <c r="J109" s="100"/>
      <c r="K109" s="104">
        <f t="shared" si="15"/>
        <v>0</v>
      </c>
      <c r="L109" s="4">
        <f t="shared" si="16"/>
        <v>0</v>
      </c>
      <c r="M109" s="77">
        <f t="shared" si="17"/>
        <v>0</v>
      </c>
      <c r="N109" s="100"/>
      <c r="O109" s="92">
        <f t="shared" si="18"/>
        <v>0</v>
      </c>
      <c r="P109" s="4">
        <f t="shared" si="19"/>
        <v>0</v>
      </c>
      <c r="Q109" s="77">
        <f t="shared" si="20"/>
        <v>0</v>
      </c>
      <c r="R109" s="100"/>
      <c r="S109" s="92">
        <f t="shared" si="21"/>
        <v>0</v>
      </c>
      <c r="T109" s="4">
        <f t="shared" si="22"/>
        <v>0</v>
      </c>
      <c r="U109" s="77">
        <f t="shared" si="23"/>
        <v>0</v>
      </c>
      <c r="V109" s="100"/>
      <c r="W109" s="92">
        <f t="shared" si="24"/>
        <v>0</v>
      </c>
      <c r="X109" s="4">
        <f t="shared" si="25"/>
        <v>0</v>
      </c>
      <c r="Y109" s="77">
        <f t="shared" si="26"/>
        <v>0</v>
      </c>
      <c r="Z109" s="100"/>
      <c r="AA109" s="4">
        <f t="shared" si="27"/>
        <v>0</v>
      </c>
    </row>
    <row r="110" spans="2:27" ht="13.8" thickBot="1">
      <c r="B110" s="157"/>
      <c r="C110" s="153"/>
      <c r="D110" s="160"/>
      <c r="E110" s="144"/>
      <c r="F110" s="30" t="s">
        <v>239</v>
      </c>
      <c r="G110" s="31" t="s">
        <v>240</v>
      </c>
      <c r="H110" s="4">
        <f t="shared" si="14"/>
        <v>0</v>
      </c>
      <c r="I110" s="100"/>
      <c r="J110" s="100"/>
      <c r="K110" s="104">
        <f t="shared" si="15"/>
        <v>0</v>
      </c>
      <c r="L110" s="4">
        <f t="shared" si="16"/>
        <v>0</v>
      </c>
      <c r="M110" s="77">
        <f t="shared" si="17"/>
        <v>0</v>
      </c>
      <c r="N110" s="100"/>
      <c r="O110" s="92">
        <f t="shared" si="18"/>
        <v>0</v>
      </c>
      <c r="P110" s="4">
        <f t="shared" si="19"/>
        <v>0</v>
      </c>
      <c r="Q110" s="77">
        <f t="shared" si="20"/>
        <v>0</v>
      </c>
      <c r="R110" s="100"/>
      <c r="S110" s="92">
        <f t="shared" si="21"/>
        <v>0</v>
      </c>
      <c r="T110" s="4">
        <f t="shared" si="22"/>
        <v>0</v>
      </c>
      <c r="U110" s="77">
        <f t="shared" si="23"/>
        <v>0</v>
      </c>
      <c r="V110" s="100"/>
      <c r="W110" s="92">
        <f t="shared" si="24"/>
        <v>0</v>
      </c>
      <c r="X110" s="4">
        <f t="shared" si="25"/>
        <v>0</v>
      </c>
      <c r="Y110" s="77">
        <f t="shared" si="26"/>
        <v>0</v>
      </c>
      <c r="Z110" s="100"/>
      <c r="AA110" s="4">
        <f t="shared" si="27"/>
        <v>0</v>
      </c>
    </row>
    <row r="111" spans="2:27">
      <c r="B111" s="155">
        <v>3</v>
      </c>
      <c r="C111" s="154" t="s">
        <v>17</v>
      </c>
      <c r="D111" s="158">
        <v>3.1</v>
      </c>
      <c r="E111" s="140" t="s">
        <v>18</v>
      </c>
      <c r="F111" s="28" t="s">
        <v>241</v>
      </c>
      <c r="G111" s="29" t="s">
        <v>242</v>
      </c>
      <c r="H111" s="4">
        <f t="shared" si="14"/>
        <v>2.1964356435643557</v>
      </c>
      <c r="I111" s="100">
        <v>948466.38801766234</v>
      </c>
      <c r="J111" s="100">
        <v>1.22024202420242E-2</v>
      </c>
      <c r="K111" s="104">
        <f t="shared" si="15"/>
        <v>2083245.3813647341</v>
      </c>
      <c r="L111" s="4">
        <f t="shared" si="16"/>
        <v>2.3062574257425736</v>
      </c>
      <c r="M111" s="77">
        <f t="shared" si="17"/>
        <v>967435.71577801555</v>
      </c>
      <c r="N111" s="100">
        <v>1.22024202420242E-2</v>
      </c>
      <c r="O111" s="92">
        <f t="shared" si="18"/>
        <v>2231155.8034416302</v>
      </c>
      <c r="P111" s="4">
        <f t="shared" si="19"/>
        <v>2.4160792079207916</v>
      </c>
      <c r="Q111" s="77">
        <f t="shared" si="20"/>
        <v>986784.43009357585</v>
      </c>
      <c r="R111" s="100">
        <v>1.22024202420242E-2</v>
      </c>
      <c r="S111" s="92">
        <f t="shared" si="21"/>
        <v>2384149.3442490567</v>
      </c>
      <c r="T111" s="4">
        <f t="shared" si="22"/>
        <v>2.5259009900990095</v>
      </c>
      <c r="U111" s="77">
        <f t="shared" si="23"/>
        <v>1006520.1186954473</v>
      </c>
      <c r="V111" s="100">
        <v>1.22024202420242E-2</v>
      </c>
      <c r="W111" s="92">
        <f t="shared" si="24"/>
        <v>2542370.1643674029</v>
      </c>
      <c r="X111" s="4">
        <f t="shared" si="25"/>
        <v>2.7089372937293721</v>
      </c>
      <c r="Y111" s="77">
        <f t="shared" si="26"/>
        <v>1026650.5210693562</v>
      </c>
      <c r="Z111" s="100">
        <v>1.22024202420242E-2</v>
      </c>
      <c r="AA111" s="4">
        <f t="shared" si="27"/>
        <v>2781131.8841514718</v>
      </c>
    </row>
    <row r="112" spans="2:27">
      <c r="B112" s="156"/>
      <c r="C112" s="152"/>
      <c r="D112" s="159"/>
      <c r="E112" s="141"/>
      <c r="F112" s="22" t="s">
        <v>243</v>
      </c>
      <c r="G112" s="24" t="s">
        <v>244</v>
      </c>
      <c r="H112" s="4">
        <f t="shared" si="14"/>
        <v>3.8160990099009897</v>
      </c>
      <c r="I112" s="100">
        <v>898547.10443778546</v>
      </c>
      <c r="J112" s="100">
        <v>2.1200550055005499E-2</v>
      </c>
      <c r="K112" s="104">
        <f t="shared" si="15"/>
        <v>3428944.7155944342</v>
      </c>
      <c r="L112" s="4">
        <f t="shared" si="16"/>
        <v>4.0069039603960395</v>
      </c>
      <c r="M112" s="77">
        <f t="shared" si="17"/>
        <v>916518.04652654112</v>
      </c>
      <c r="N112" s="100">
        <v>2.1200550055005499E-2</v>
      </c>
      <c r="O112" s="92">
        <f t="shared" si="18"/>
        <v>3672399.790401639</v>
      </c>
      <c r="P112" s="4">
        <f t="shared" si="19"/>
        <v>4.1977089108910883</v>
      </c>
      <c r="Q112" s="77">
        <f t="shared" si="20"/>
        <v>934848.40745707194</v>
      </c>
      <c r="R112" s="100">
        <v>2.1200550055005499E-2</v>
      </c>
      <c r="S112" s="92">
        <f t="shared" si="21"/>
        <v>3924221.4903148939</v>
      </c>
      <c r="T112" s="4">
        <f t="shared" si="22"/>
        <v>4.3885138613861381</v>
      </c>
      <c r="U112" s="77">
        <f t="shared" si="23"/>
        <v>953545.37560621335</v>
      </c>
      <c r="V112" s="100">
        <v>2.1200550055005499E-2</v>
      </c>
      <c r="W112" s="92">
        <f t="shared" si="24"/>
        <v>4184647.0983085185</v>
      </c>
      <c r="X112" s="4">
        <f t="shared" si="25"/>
        <v>4.7065221122112204</v>
      </c>
      <c r="Y112" s="77">
        <f t="shared" si="26"/>
        <v>972616.28311833763</v>
      </c>
      <c r="Z112" s="100">
        <v>2.1200550055005499E-2</v>
      </c>
      <c r="AA112" s="4">
        <f t="shared" si="27"/>
        <v>4577640.0431931447</v>
      </c>
    </row>
    <row r="113" spans="2:27" ht="13.8" thickBot="1">
      <c r="B113" s="156"/>
      <c r="C113" s="152"/>
      <c r="D113" s="160"/>
      <c r="E113" s="144"/>
      <c r="F113" s="30" t="s">
        <v>245</v>
      </c>
      <c r="G113" s="31" t="s">
        <v>246</v>
      </c>
      <c r="H113" s="4">
        <f t="shared" si="14"/>
        <v>2.1840924092409182</v>
      </c>
      <c r="I113" s="100">
        <v>843081.23379347776</v>
      </c>
      <c r="J113" s="100">
        <v>1.21338467180051E-2</v>
      </c>
      <c r="K113" s="104">
        <f t="shared" si="15"/>
        <v>1841367.3231018027</v>
      </c>
      <c r="L113" s="4">
        <f t="shared" si="16"/>
        <v>2.293297029702964</v>
      </c>
      <c r="M113" s="77">
        <f t="shared" si="17"/>
        <v>859942.85846934735</v>
      </c>
      <c r="N113" s="100">
        <v>1.21338467180051E-2</v>
      </c>
      <c r="O113" s="92">
        <f t="shared" si="18"/>
        <v>1972104.4030420308</v>
      </c>
      <c r="P113" s="4">
        <f t="shared" si="19"/>
        <v>2.4025016501650098</v>
      </c>
      <c r="Q113" s="77">
        <f t="shared" si="20"/>
        <v>877141.71563873428</v>
      </c>
      <c r="R113" s="100">
        <v>1.21338467180051E-2</v>
      </c>
      <c r="S113" s="92">
        <f t="shared" si="21"/>
        <v>2107334.419250627</v>
      </c>
      <c r="T113" s="4">
        <f t="shared" si="22"/>
        <v>2.5117062706270556</v>
      </c>
      <c r="U113" s="77">
        <f t="shared" si="23"/>
        <v>894684.54995150899</v>
      </c>
      <c r="V113" s="100">
        <v>1.21338467180051E-2</v>
      </c>
      <c r="W113" s="92">
        <f t="shared" si="24"/>
        <v>2247184.7943463502</v>
      </c>
      <c r="X113" s="4">
        <f t="shared" si="25"/>
        <v>2.6937139713971323</v>
      </c>
      <c r="Y113" s="77">
        <f t="shared" si="26"/>
        <v>912578.24095053913</v>
      </c>
      <c r="Z113" s="100">
        <v>1.21338467180051E-2</v>
      </c>
      <c r="AA113" s="4">
        <f t="shared" si="27"/>
        <v>2458224.7576414859</v>
      </c>
    </row>
    <row r="114" spans="2:27">
      <c r="B114" s="156"/>
      <c r="C114" s="152"/>
      <c r="D114" s="158">
        <v>3.2</v>
      </c>
      <c r="E114" s="140" t="s">
        <v>21</v>
      </c>
      <c r="F114" s="28" t="s">
        <v>247</v>
      </c>
      <c r="G114" s="29" t="s">
        <v>248</v>
      </c>
      <c r="H114" s="4">
        <f t="shared" si="14"/>
        <v>0</v>
      </c>
      <c r="I114" s="100"/>
      <c r="J114" s="100"/>
      <c r="K114" s="104">
        <f t="shared" si="15"/>
        <v>0</v>
      </c>
      <c r="L114" s="4">
        <f t="shared" si="16"/>
        <v>0</v>
      </c>
      <c r="M114" s="77">
        <f t="shared" si="17"/>
        <v>0</v>
      </c>
      <c r="N114" s="100"/>
      <c r="O114" s="92">
        <f t="shared" si="18"/>
        <v>0</v>
      </c>
      <c r="P114" s="4">
        <f t="shared" si="19"/>
        <v>0</v>
      </c>
      <c r="Q114" s="77">
        <f t="shared" si="20"/>
        <v>0</v>
      </c>
      <c r="R114" s="100"/>
      <c r="S114" s="92">
        <f t="shared" si="21"/>
        <v>0</v>
      </c>
      <c r="T114" s="4">
        <f t="shared" si="22"/>
        <v>0</v>
      </c>
      <c r="U114" s="77">
        <f t="shared" si="23"/>
        <v>0</v>
      </c>
      <c r="V114" s="100"/>
      <c r="W114" s="92">
        <f t="shared" si="24"/>
        <v>0</v>
      </c>
      <c r="X114" s="4">
        <f t="shared" si="25"/>
        <v>0</v>
      </c>
      <c r="Y114" s="77">
        <f t="shared" si="26"/>
        <v>0</v>
      </c>
      <c r="Z114" s="100"/>
      <c r="AA114" s="4">
        <f t="shared" si="27"/>
        <v>0</v>
      </c>
    </row>
    <row r="115" spans="2:27" ht="13.8" thickBot="1">
      <c r="B115" s="156"/>
      <c r="C115" s="152"/>
      <c r="D115" s="160"/>
      <c r="E115" s="144"/>
      <c r="F115" s="30" t="s">
        <v>249</v>
      </c>
      <c r="G115" s="31" t="s">
        <v>250</v>
      </c>
      <c r="H115" s="4">
        <f t="shared" si="14"/>
        <v>0</v>
      </c>
      <c r="I115" s="100"/>
      <c r="J115" s="100"/>
      <c r="K115" s="104">
        <f t="shared" si="15"/>
        <v>0</v>
      </c>
      <c r="L115" s="4">
        <f t="shared" si="16"/>
        <v>0</v>
      </c>
      <c r="M115" s="77">
        <f t="shared" si="17"/>
        <v>0</v>
      </c>
      <c r="N115" s="100"/>
      <c r="O115" s="92">
        <f t="shared" si="18"/>
        <v>0</v>
      </c>
      <c r="P115" s="4">
        <f t="shared" si="19"/>
        <v>0</v>
      </c>
      <c r="Q115" s="77">
        <f t="shared" si="20"/>
        <v>0</v>
      </c>
      <c r="R115" s="100"/>
      <c r="S115" s="92">
        <f t="shared" si="21"/>
        <v>0</v>
      </c>
      <c r="T115" s="4">
        <f t="shared" si="22"/>
        <v>0</v>
      </c>
      <c r="U115" s="77">
        <f t="shared" si="23"/>
        <v>0</v>
      </c>
      <c r="V115" s="100"/>
      <c r="W115" s="92">
        <f t="shared" si="24"/>
        <v>0</v>
      </c>
      <c r="X115" s="4">
        <f t="shared" si="25"/>
        <v>0</v>
      </c>
      <c r="Y115" s="77">
        <f t="shared" si="26"/>
        <v>0</v>
      </c>
      <c r="Z115" s="100"/>
      <c r="AA115" s="4">
        <f t="shared" si="27"/>
        <v>0</v>
      </c>
    </row>
    <row r="116" spans="2:27">
      <c r="B116" s="156"/>
      <c r="C116" s="152"/>
      <c r="D116" s="158">
        <v>3.4</v>
      </c>
      <c r="E116" s="140" t="s">
        <v>20</v>
      </c>
      <c r="F116" s="28" t="s">
        <v>251</v>
      </c>
      <c r="G116" s="29" t="s">
        <v>252</v>
      </c>
      <c r="H116" s="4">
        <f t="shared" si="14"/>
        <v>0</v>
      </c>
      <c r="I116" s="100"/>
      <c r="J116" s="100"/>
      <c r="K116" s="104">
        <f t="shared" si="15"/>
        <v>0</v>
      </c>
      <c r="L116" s="4">
        <f t="shared" si="16"/>
        <v>0</v>
      </c>
      <c r="M116" s="77">
        <f t="shared" si="17"/>
        <v>0</v>
      </c>
      <c r="N116" s="100"/>
      <c r="O116" s="92">
        <f t="shared" si="18"/>
        <v>0</v>
      </c>
      <c r="P116" s="4">
        <f t="shared" si="19"/>
        <v>0</v>
      </c>
      <c r="Q116" s="77">
        <f t="shared" si="20"/>
        <v>0</v>
      </c>
      <c r="R116" s="100"/>
      <c r="S116" s="92">
        <f t="shared" si="21"/>
        <v>0</v>
      </c>
      <c r="T116" s="4">
        <f t="shared" si="22"/>
        <v>0</v>
      </c>
      <c r="U116" s="77">
        <f t="shared" si="23"/>
        <v>0</v>
      </c>
      <c r="V116" s="100"/>
      <c r="W116" s="92">
        <f t="shared" si="24"/>
        <v>0</v>
      </c>
      <c r="X116" s="4">
        <f t="shared" si="25"/>
        <v>0</v>
      </c>
      <c r="Y116" s="77">
        <f t="shared" si="26"/>
        <v>0</v>
      </c>
      <c r="Z116" s="100"/>
      <c r="AA116" s="4">
        <f t="shared" si="27"/>
        <v>0</v>
      </c>
    </row>
    <row r="117" spans="2:27" ht="13.8" thickBot="1">
      <c r="B117" s="156"/>
      <c r="C117" s="152"/>
      <c r="D117" s="160"/>
      <c r="E117" s="144"/>
      <c r="F117" s="30" t="s">
        <v>253</v>
      </c>
      <c r="G117" s="31" t="s">
        <v>254</v>
      </c>
      <c r="H117" s="4">
        <f t="shared" si="14"/>
        <v>0</v>
      </c>
      <c r="I117" s="100"/>
      <c r="J117" s="100"/>
      <c r="K117" s="104">
        <f t="shared" si="15"/>
        <v>0</v>
      </c>
      <c r="L117" s="4">
        <f t="shared" si="16"/>
        <v>0</v>
      </c>
      <c r="M117" s="77">
        <f t="shared" si="17"/>
        <v>0</v>
      </c>
      <c r="N117" s="100"/>
      <c r="O117" s="92">
        <f t="shared" si="18"/>
        <v>0</v>
      </c>
      <c r="P117" s="4">
        <f t="shared" si="19"/>
        <v>0</v>
      </c>
      <c r="Q117" s="77">
        <f t="shared" si="20"/>
        <v>0</v>
      </c>
      <c r="R117" s="100"/>
      <c r="S117" s="92">
        <f t="shared" si="21"/>
        <v>0</v>
      </c>
      <c r="T117" s="4">
        <f t="shared" si="22"/>
        <v>0</v>
      </c>
      <c r="U117" s="77">
        <f t="shared" si="23"/>
        <v>0</v>
      </c>
      <c r="V117" s="100"/>
      <c r="W117" s="92">
        <f t="shared" si="24"/>
        <v>0</v>
      </c>
      <c r="X117" s="4">
        <f t="shared" si="25"/>
        <v>0</v>
      </c>
      <c r="Y117" s="77">
        <f t="shared" si="26"/>
        <v>0</v>
      </c>
      <c r="Z117" s="100"/>
      <c r="AA117" s="4">
        <f t="shared" si="27"/>
        <v>0</v>
      </c>
    </row>
    <row r="118" spans="2:27">
      <c r="B118" s="156"/>
      <c r="C118" s="152"/>
      <c r="D118" s="158">
        <v>3.5</v>
      </c>
      <c r="E118" s="141" t="s">
        <v>19</v>
      </c>
      <c r="F118" s="32" t="s">
        <v>255</v>
      </c>
      <c r="G118" s="33" t="s">
        <v>256</v>
      </c>
      <c r="H118" s="4">
        <f t="shared" si="14"/>
        <v>0</v>
      </c>
      <c r="I118" s="100"/>
      <c r="J118" s="100"/>
      <c r="K118" s="104">
        <f t="shared" si="15"/>
        <v>0</v>
      </c>
      <c r="L118" s="4">
        <f t="shared" si="16"/>
        <v>0</v>
      </c>
      <c r="M118" s="77">
        <f t="shared" si="17"/>
        <v>0</v>
      </c>
      <c r="N118" s="100"/>
      <c r="O118" s="92">
        <f t="shared" si="18"/>
        <v>0</v>
      </c>
      <c r="P118" s="4">
        <f t="shared" si="19"/>
        <v>0</v>
      </c>
      <c r="Q118" s="77">
        <f t="shared" si="20"/>
        <v>0</v>
      </c>
      <c r="R118" s="100"/>
      <c r="S118" s="92">
        <f t="shared" si="21"/>
        <v>0</v>
      </c>
      <c r="T118" s="4">
        <f t="shared" si="22"/>
        <v>0</v>
      </c>
      <c r="U118" s="77">
        <f t="shared" si="23"/>
        <v>0</v>
      </c>
      <c r="V118" s="100"/>
      <c r="W118" s="92">
        <f t="shared" si="24"/>
        <v>0</v>
      </c>
      <c r="X118" s="4">
        <f t="shared" si="25"/>
        <v>0</v>
      </c>
      <c r="Y118" s="77">
        <f t="shared" si="26"/>
        <v>0</v>
      </c>
      <c r="Z118" s="100"/>
      <c r="AA118" s="4">
        <f t="shared" si="27"/>
        <v>0</v>
      </c>
    </row>
    <row r="119" spans="2:27" ht="13.8" thickBot="1">
      <c r="B119" s="156"/>
      <c r="C119" s="152"/>
      <c r="D119" s="160"/>
      <c r="E119" s="144"/>
      <c r="F119" s="30" t="s">
        <v>257</v>
      </c>
      <c r="G119" s="31" t="s">
        <v>258</v>
      </c>
      <c r="H119" s="4">
        <f t="shared" si="14"/>
        <v>0</v>
      </c>
      <c r="I119" s="100"/>
      <c r="J119" s="100"/>
      <c r="K119" s="104">
        <f t="shared" si="15"/>
        <v>0</v>
      </c>
      <c r="L119" s="4">
        <f t="shared" si="16"/>
        <v>0</v>
      </c>
      <c r="M119" s="77">
        <f t="shared" si="17"/>
        <v>0</v>
      </c>
      <c r="N119" s="100"/>
      <c r="O119" s="92">
        <f t="shared" si="18"/>
        <v>0</v>
      </c>
      <c r="P119" s="4">
        <f t="shared" si="19"/>
        <v>0</v>
      </c>
      <c r="Q119" s="77">
        <f t="shared" si="20"/>
        <v>0</v>
      </c>
      <c r="R119" s="100"/>
      <c r="S119" s="92">
        <f t="shared" si="21"/>
        <v>0</v>
      </c>
      <c r="T119" s="4">
        <f t="shared" si="22"/>
        <v>0</v>
      </c>
      <c r="U119" s="77">
        <f t="shared" si="23"/>
        <v>0</v>
      </c>
      <c r="V119" s="100"/>
      <c r="W119" s="92">
        <f t="shared" si="24"/>
        <v>0</v>
      </c>
      <c r="X119" s="4">
        <f t="shared" si="25"/>
        <v>0</v>
      </c>
      <c r="Y119" s="77">
        <f t="shared" si="26"/>
        <v>0</v>
      </c>
      <c r="Z119" s="100"/>
      <c r="AA119" s="4">
        <f t="shared" si="27"/>
        <v>0</v>
      </c>
    </row>
    <row r="120" spans="2:27">
      <c r="B120" s="156"/>
      <c r="C120" s="152"/>
      <c r="D120" s="158">
        <v>3.3</v>
      </c>
      <c r="E120" s="140" t="s">
        <v>23</v>
      </c>
      <c r="F120" s="28" t="s">
        <v>259</v>
      </c>
      <c r="G120" s="29" t="s">
        <v>260</v>
      </c>
      <c r="H120" s="4">
        <f t="shared" si="14"/>
        <v>0</v>
      </c>
      <c r="I120" s="100"/>
      <c r="J120" s="100"/>
      <c r="K120" s="104">
        <f t="shared" si="15"/>
        <v>0</v>
      </c>
      <c r="L120" s="4">
        <f t="shared" si="16"/>
        <v>0</v>
      </c>
      <c r="M120" s="77">
        <f t="shared" si="17"/>
        <v>0</v>
      </c>
      <c r="N120" s="100"/>
      <c r="O120" s="92">
        <f t="shared" si="18"/>
        <v>0</v>
      </c>
      <c r="P120" s="4">
        <f t="shared" si="19"/>
        <v>0</v>
      </c>
      <c r="Q120" s="77">
        <f t="shared" si="20"/>
        <v>0</v>
      </c>
      <c r="R120" s="100"/>
      <c r="S120" s="92">
        <f t="shared" si="21"/>
        <v>0</v>
      </c>
      <c r="T120" s="4">
        <f t="shared" si="22"/>
        <v>0</v>
      </c>
      <c r="U120" s="77">
        <f t="shared" si="23"/>
        <v>0</v>
      </c>
      <c r="V120" s="100"/>
      <c r="W120" s="92">
        <f t="shared" si="24"/>
        <v>0</v>
      </c>
      <c r="X120" s="4">
        <f t="shared" si="25"/>
        <v>0</v>
      </c>
      <c r="Y120" s="77">
        <f t="shared" si="26"/>
        <v>0</v>
      </c>
      <c r="Z120" s="100"/>
      <c r="AA120" s="4">
        <f t="shared" si="27"/>
        <v>0</v>
      </c>
    </row>
    <row r="121" spans="2:27" ht="13.8" thickBot="1">
      <c r="B121" s="156"/>
      <c r="C121" s="152"/>
      <c r="D121" s="160"/>
      <c r="E121" s="144"/>
      <c r="F121" s="30" t="s">
        <v>261</v>
      </c>
      <c r="G121" s="31" t="s">
        <v>262</v>
      </c>
      <c r="H121" s="4">
        <f t="shared" si="14"/>
        <v>0</v>
      </c>
      <c r="I121" s="100"/>
      <c r="J121" s="100"/>
      <c r="K121" s="104">
        <f t="shared" si="15"/>
        <v>0</v>
      </c>
      <c r="L121" s="4">
        <f t="shared" si="16"/>
        <v>0</v>
      </c>
      <c r="M121" s="77">
        <f t="shared" si="17"/>
        <v>0</v>
      </c>
      <c r="N121" s="100"/>
      <c r="O121" s="92">
        <f t="shared" si="18"/>
        <v>0</v>
      </c>
      <c r="P121" s="4">
        <f t="shared" si="19"/>
        <v>0</v>
      </c>
      <c r="Q121" s="77">
        <f t="shared" si="20"/>
        <v>0</v>
      </c>
      <c r="R121" s="100"/>
      <c r="S121" s="92">
        <f t="shared" si="21"/>
        <v>0</v>
      </c>
      <c r="T121" s="4">
        <f t="shared" si="22"/>
        <v>0</v>
      </c>
      <c r="U121" s="77">
        <f t="shared" si="23"/>
        <v>0</v>
      </c>
      <c r="V121" s="100"/>
      <c r="W121" s="92">
        <f t="shared" si="24"/>
        <v>0</v>
      </c>
      <c r="X121" s="4">
        <f t="shared" si="25"/>
        <v>0</v>
      </c>
      <c r="Y121" s="77">
        <f t="shared" si="26"/>
        <v>0</v>
      </c>
      <c r="Z121" s="100"/>
      <c r="AA121" s="4">
        <f t="shared" si="27"/>
        <v>0</v>
      </c>
    </row>
    <row r="122" spans="2:27">
      <c r="B122" s="156"/>
      <c r="C122" s="152"/>
      <c r="D122" s="158">
        <v>3.6</v>
      </c>
      <c r="E122" s="140" t="s">
        <v>22</v>
      </c>
      <c r="F122" s="28" t="s">
        <v>263</v>
      </c>
      <c r="G122" s="29" t="s">
        <v>264</v>
      </c>
      <c r="H122" s="4">
        <f t="shared" si="14"/>
        <v>0</v>
      </c>
      <c r="I122" s="100"/>
      <c r="J122" s="100"/>
      <c r="K122" s="104">
        <f t="shared" si="15"/>
        <v>0</v>
      </c>
      <c r="L122" s="4">
        <f t="shared" si="16"/>
        <v>0</v>
      </c>
      <c r="M122" s="77">
        <f t="shared" si="17"/>
        <v>0</v>
      </c>
      <c r="N122" s="100"/>
      <c r="O122" s="92">
        <f t="shared" si="18"/>
        <v>0</v>
      </c>
      <c r="P122" s="4">
        <f t="shared" si="19"/>
        <v>0</v>
      </c>
      <c r="Q122" s="77">
        <f t="shared" si="20"/>
        <v>0</v>
      </c>
      <c r="R122" s="100"/>
      <c r="S122" s="92">
        <f t="shared" si="21"/>
        <v>0</v>
      </c>
      <c r="T122" s="4">
        <f t="shared" si="22"/>
        <v>0</v>
      </c>
      <c r="U122" s="77">
        <f t="shared" si="23"/>
        <v>0</v>
      </c>
      <c r="V122" s="100"/>
      <c r="W122" s="92">
        <f t="shared" si="24"/>
        <v>0</v>
      </c>
      <c r="X122" s="4">
        <f t="shared" si="25"/>
        <v>0</v>
      </c>
      <c r="Y122" s="77">
        <f t="shared" si="26"/>
        <v>0</v>
      </c>
      <c r="Z122" s="100"/>
      <c r="AA122" s="4">
        <f t="shared" si="27"/>
        <v>0</v>
      </c>
    </row>
    <row r="123" spans="2:27" ht="15" customHeight="1">
      <c r="B123" s="156"/>
      <c r="C123" s="152"/>
      <c r="D123" s="159"/>
      <c r="E123" s="141"/>
      <c r="F123" s="22" t="s">
        <v>265</v>
      </c>
      <c r="G123" s="24" t="s">
        <v>266</v>
      </c>
      <c r="H123" s="4">
        <f t="shared" si="14"/>
        <v>0</v>
      </c>
      <c r="I123" s="100"/>
      <c r="J123" s="100"/>
      <c r="K123" s="104">
        <f t="shared" si="15"/>
        <v>0</v>
      </c>
      <c r="L123" s="4">
        <f t="shared" si="16"/>
        <v>0</v>
      </c>
      <c r="M123" s="77">
        <f t="shared" si="17"/>
        <v>0</v>
      </c>
      <c r="N123" s="100"/>
      <c r="O123" s="92">
        <f t="shared" si="18"/>
        <v>0</v>
      </c>
      <c r="P123" s="4">
        <f t="shared" si="19"/>
        <v>0</v>
      </c>
      <c r="Q123" s="77">
        <f t="shared" si="20"/>
        <v>0</v>
      </c>
      <c r="R123" s="100"/>
      <c r="S123" s="92">
        <f t="shared" si="21"/>
        <v>0</v>
      </c>
      <c r="T123" s="4">
        <f t="shared" si="22"/>
        <v>0</v>
      </c>
      <c r="U123" s="77">
        <f t="shared" si="23"/>
        <v>0</v>
      </c>
      <c r="V123" s="100"/>
      <c r="W123" s="92">
        <f t="shared" si="24"/>
        <v>0</v>
      </c>
      <c r="X123" s="4">
        <f t="shared" si="25"/>
        <v>0</v>
      </c>
      <c r="Y123" s="77">
        <f t="shared" si="26"/>
        <v>0</v>
      </c>
      <c r="Z123" s="100"/>
      <c r="AA123" s="4">
        <f t="shared" si="27"/>
        <v>0</v>
      </c>
    </row>
    <row r="124" spans="2:27" ht="15" customHeight="1">
      <c r="B124" s="156"/>
      <c r="C124" s="152"/>
      <c r="D124" s="159"/>
      <c r="E124" s="141"/>
      <c r="F124" s="22" t="s">
        <v>267</v>
      </c>
      <c r="G124" s="24" t="s">
        <v>268</v>
      </c>
      <c r="H124" s="4">
        <f t="shared" si="14"/>
        <v>0</v>
      </c>
      <c r="I124" s="100"/>
      <c r="J124" s="100"/>
      <c r="K124" s="104">
        <f t="shared" si="15"/>
        <v>0</v>
      </c>
      <c r="L124" s="4">
        <f t="shared" si="16"/>
        <v>0</v>
      </c>
      <c r="M124" s="77">
        <f t="shared" si="17"/>
        <v>0</v>
      </c>
      <c r="N124" s="100"/>
      <c r="O124" s="92">
        <f t="shared" si="18"/>
        <v>0</v>
      </c>
      <c r="P124" s="4">
        <f t="shared" si="19"/>
        <v>0</v>
      </c>
      <c r="Q124" s="77">
        <f t="shared" si="20"/>
        <v>0</v>
      </c>
      <c r="R124" s="100"/>
      <c r="S124" s="92">
        <f t="shared" si="21"/>
        <v>0</v>
      </c>
      <c r="T124" s="4">
        <f t="shared" si="22"/>
        <v>0</v>
      </c>
      <c r="U124" s="77">
        <f t="shared" si="23"/>
        <v>0</v>
      </c>
      <c r="V124" s="100"/>
      <c r="W124" s="92">
        <f t="shared" si="24"/>
        <v>0</v>
      </c>
      <c r="X124" s="4">
        <f t="shared" si="25"/>
        <v>0</v>
      </c>
      <c r="Y124" s="77">
        <f t="shared" si="26"/>
        <v>0</v>
      </c>
      <c r="Z124" s="100"/>
      <c r="AA124" s="4">
        <f t="shared" si="27"/>
        <v>0</v>
      </c>
    </row>
    <row r="125" spans="2:27" ht="15.75" customHeight="1" thickBot="1">
      <c r="B125" s="156"/>
      <c r="C125" s="152"/>
      <c r="D125" s="160"/>
      <c r="E125" s="144"/>
      <c r="F125" s="30" t="s">
        <v>269</v>
      </c>
      <c r="G125" s="31" t="s">
        <v>270</v>
      </c>
      <c r="H125" s="4">
        <f t="shared" si="14"/>
        <v>0</v>
      </c>
      <c r="I125" s="100"/>
      <c r="J125" s="100"/>
      <c r="K125" s="104">
        <f t="shared" si="15"/>
        <v>0</v>
      </c>
      <c r="L125" s="4">
        <f t="shared" si="16"/>
        <v>0</v>
      </c>
      <c r="M125" s="77">
        <f t="shared" si="17"/>
        <v>0</v>
      </c>
      <c r="N125" s="100"/>
      <c r="O125" s="92">
        <f t="shared" si="18"/>
        <v>0</v>
      </c>
      <c r="P125" s="4">
        <f t="shared" si="19"/>
        <v>0</v>
      </c>
      <c r="Q125" s="77">
        <f t="shared" si="20"/>
        <v>0</v>
      </c>
      <c r="R125" s="100"/>
      <c r="S125" s="92">
        <f t="shared" si="21"/>
        <v>0</v>
      </c>
      <c r="T125" s="4">
        <f t="shared" si="22"/>
        <v>0</v>
      </c>
      <c r="U125" s="77">
        <f t="shared" si="23"/>
        <v>0</v>
      </c>
      <c r="V125" s="100"/>
      <c r="W125" s="92">
        <f t="shared" si="24"/>
        <v>0</v>
      </c>
      <c r="X125" s="4">
        <f t="shared" si="25"/>
        <v>0</v>
      </c>
      <c r="Y125" s="77">
        <f t="shared" si="26"/>
        <v>0</v>
      </c>
      <c r="Z125" s="100"/>
      <c r="AA125" s="4">
        <f t="shared" si="27"/>
        <v>0</v>
      </c>
    </row>
    <row r="126" spans="2:27">
      <c r="B126" s="156"/>
      <c r="C126" s="152"/>
      <c r="D126" s="158">
        <v>3.7</v>
      </c>
      <c r="E126" s="141" t="s">
        <v>24</v>
      </c>
      <c r="F126" s="32" t="s">
        <v>271</v>
      </c>
      <c r="G126" s="33" t="s">
        <v>272</v>
      </c>
      <c r="H126" s="4">
        <f t="shared" si="14"/>
        <v>0</v>
      </c>
      <c r="I126" s="100"/>
      <c r="J126" s="100"/>
      <c r="K126" s="104">
        <f t="shared" si="15"/>
        <v>0</v>
      </c>
      <c r="L126" s="4">
        <f t="shared" si="16"/>
        <v>0</v>
      </c>
      <c r="M126" s="77">
        <f t="shared" si="17"/>
        <v>0</v>
      </c>
      <c r="N126" s="100"/>
      <c r="O126" s="92">
        <f t="shared" si="18"/>
        <v>0</v>
      </c>
      <c r="P126" s="4">
        <f t="shared" si="19"/>
        <v>0</v>
      </c>
      <c r="Q126" s="77">
        <f t="shared" si="20"/>
        <v>0</v>
      </c>
      <c r="R126" s="100"/>
      <c r="S126" s="92">
        <f t="shared" si="21"/>
        <v>0</v>
      </c>
      <c r="T126" s="4">
        <f t="shared" si="22"/>
        <v>0</v>
      </c>
      <c r="U126" s="77">
        <f t="shared" si="23"/>
        <v>0</v>
      </c>
      <c r="V126" s="100"/>
      <c r="W126" s="92">
        <f t="shared" si="24"/>
        <v>0</v>
      </c>
      <c r="X126" s="4">
        <f t="shared" si="25"/>
        <v>0</v>
      </c>
      <c r="Y126" s="77">
        <f t="shared" si="26"/>
        <v>0</v>
      </c>
      <c r="Z126" s="100"/>
      <c r="AA126" s="4">
        <f t="shared" si="27"/>
        <v>0</v>
      </c>
    </row>
    <row r="127" spans="2:27" ht="15.75" customHeight="1" thickBot="1">
      <c r="B127" s="157"/>
      <c r="C127" s="153"/>
      <c r="D127" s="159"/>
      <c r="E127" s="141"/>
      <c r="F127" s="26" t="s">
        <v>273</v>
      </c>
      <c r="G127" s="27" t="s">
        <v>274</v>
      </c>
      <c r="H127" s="4">
        <f t="shared" si="14"/>
        <v>0</v>
      </c>
      <c r="I127" s="100"/>
      <c r="J127" s="100"/>
      <c r="K127" s="104">
        <f t="shared" si="15"/>
        <v>0</v>
      </c>
      <c r="L127" s="4">
        <f t="shared" si="16"/>
        <v>0</v>
      </c>
      <c r="M127" s="77">
        <f t="shared" si="17"/>
        <v>0</v>
      </c>
      <c r="N127" s="100"/>
      <c r="O127" s="92">
        <f t="shared" si="18"/>
        <v>0</v>
      </c>
      <c r="P127" s="4">
        <f t="shared" si="19"/>
        <v>0</v>
      </c>
      <c r="Q127" s="77">
        <f t="shared" si="20"/>
        <v>0</v>
      </c>
      <c r="R127" s="100"/>
      <c r="S127" s="92">
        <f t="shared" si="21"/>
        <v>0</v>
      </c>
      <c r="T127" s="4">
        <f t="shared" si="22"/>
        <v>0</v>
      </c>
      <c r="U127" s="77">
        <f t="shared" si="23"/>
        <v>0</v>
      </c>
      <c r="V127" s="100"/>
      <c r="W127" s="92">
        <f t="shared" si="24"/>
        <v>0</v>
      </c>
      <c r="X127" s="4">
        <f t="shared" si="25"/>
        <v>0</v>
      </c>
      <c r="Y127" s="77">
        <f t="shared" si="26"/>
        <v>0</v>
      </c>
      <c r="Z127" s="100"/>
      <c r="AA127" s="4">
        <f t="shared" si="27"/>
        <v>0</v>
      </c>
    </row>
    <row r="128" spans="2:27" ht="13.8" thickBot="1">
      <c r="B128" s="155">
        <v>4</v>
      </c>
      <c r="C128" s="154" t="s">
        <v>25</v>
      </c>
      <c r="D128" s="44">
        <v>4.0999999999999996</v>
      </c>
      <c r="E128" s="45" t="s">
        <v>6</v>
      </c>
      <c r="F128" s="38">
        <v>238</v>
      </c>
      <c r="G128" s="39" t="s">
        <v>47</v>
      </c>
      <c r="H128" s="4">
        <f t="shared" si="14"/>
        <v>0.92409240924091796</v>
      </c>
      <c r="I128" s="100">
        <v>564503.52639170561</v>
      </c>
      <c r="J128" s="100">
        <v>5.1338467180050999E-3</v>
      </c>
      <c r="K128" s="104">
        <f t="shared" si="15"/>
        <v>521653.42372830538</v>
      </c>
      <c r="L128" s="4">
        <f t="shared" si="16"/>
        <v>0.97029702970296383</v>
      </c>
      <c r="M128" s="77">
        <f t="shared" si="17"/>
        <v>575793.59691953973</v>
      </c>
      <c r="N128" s="100">
        <v>5.1338467180050999E-3</v>
      </c>
      <c r="O128" s="92">
        <f t="shared" si="18"/>
        <v>558690.81681301503</v>
      </c>
      <c r="P128" s="4">
        <f t="shared" si="19"/>
        <v>1.0165016501650097</v>
      </c>
      <c r="Q128" s="77">
        <f t="shared" si="20"/>
        <v>587309.46885793051</v>
      </c>
      <c r="R128" s="100">
        <v>5.1338467180050999E-3</v>
      </c>
      <c r="S128" s="92">
        <f t="shared" si="21"/>
        <v>597001.0442516217</v>
      </c>
      <c r="T128" s="4">
        <f t="shared" si="22"/>
        <v>1.0627062706270556</v>
      </c>
      <c r="U128" s="77">
        <f t="shared" si="23"/>
        <v>599055.65823508915</v>
      </c>
      <c r="V128" s="100">
        <v>5.1338467180050999E-3</v>
      </c>
      <c r="W128" s="92">
        <f t="shared" si="24"/>
        <v>636620.20446104754</v>
      </c>
      <c r="X128" s="4">
        <f t="shared" si="25"/>
        <v>1.1397139713971323</v>
      </c>
      <c r="Y128" s="77">
        <f t="shared" si="26"/>
        <v>611036.77139979089</v>
      </c>
      <c r="Z128" s="100">
        <v>5.1338467180050999E-3</v>
      </c>
      <c r="AA128" s="4">
        <f t="shared" si="27"/>
        <v>696407.1454017373</v>
      </c>
    </row>
    <row r="129" spans="2:27">
      <c r="B129" s="156"/>
      <c r="C129" s="152"/>
      <c r="D129" s="158">
        <v>4.2</v>
      </c>
      <c r="E129" s="140" t="s">
        <v>26</v>
      </c>
      <c r="F129" s="28">
        <v>239</v>
      </c>
      <c r="G129" s="34" t="s">
        <v>48</v>
      </c>
      <c r="H129" s="4">
        <f t="shared" si="14"/>
        <v>0</v>
      </c>
      <c r="I129" s="100"/>
      <c r="J129" s="100"/>
      <c r="K129" s="104">
        <f t="shared" si="15"/>
        <v>0</v>
      </c>
      <c r="L129" s="4">
        <f t="shared" si="16"/>
        <v>0</v>
      </c>
      <c r="M129" s="77">
        <f t="shared" si="17"/>
        <v>0</v>
      </c>
      <c r="N129" s="100"/>
      <c r="O129" s="92">
        <f t="shared" si="18"/>
        <v>0</v>
      </c>
      <c r="P129" s="4">
        <f t="shared" si="19"/>
        <v>0</v>
      </c>
      <c r="Q129" s="77">
        <f t="shared" si="20"/>
        <v>0</v>
      </c>
      <c r="R129" s="100"/>
      <c r="S129" s="92">
        <f t="shared" si="21"/>
        <v>0</v>
      </c>
      <c r="T129" s="4">
        <f t="shared" si="22"/>
        <v>0</v>
      </c>
      <c r="U129" s="77">
        <f t="shared" si="23"/>
        <v>0</v>
      </c>
      <c r="V129" s="100"/>
      <c r="W129" s="92">
        <f t="shared" si="24"/>
        <v>0</v>
      </c>
      <c r="X129" s="4">
        <f t="shared" si="25"/>
        <v>0</v>
      </c>
      <c r="Y129" s="77">
        <f t="shared" si="26"/>
        <v>0</v>
      </c>
      <c r="Z129" s="100"/>
      <c r="AA129" s="4">
        <f t="shared" si="27"/>
        <v>0</v>
      </c>
    </row>
    <row r="130" spans="2:27" ht="15" customHeight="1">
      <c r="B130" s="156"/>
      <c r="C130" s="152"/>
      <c r="D130" s="159"/>
      <c r="E130" s="141"/>
      <c r="F130" s="22" t="s">
        <v>275</v>
      </c>
      <c r="G130" s="24" t="s">
        <v>182</v>
      </c>
      <c r="H130" s="4">
        <f t="shared" si="14"/>
        <v>0</v>
      </c>
      <c r="I130" s="100"/>
      <c r="J130" s="100"/>
      <c r="K130" s="104">
        <f t="shared" si="15"/>
        <v>0</v>
      </c>
      <c r="L130" s="4">
        <f t="shared" si="16"/>
        <v>0</v>
      </c>
      <c r="M130" s="77">
        <f t="shared" si="17"/>
        <v>0</v>
      </c>
      <c r="N130" s="100"/>
      <c r="O130" s="92">
        <f t="shared" si="18"/>
        <v>0</v>
      </c>
      <c r="P130" s="4">
        <f t="shared" si="19"/>
        <v>0</v>
      </c>
      <c r="Q130" s="77">
        <f t="shared" si="20"/>
        <v>0</v>
      </c>
      <c r="R130" s="100"/>
      <c r="S130" s="92">
        <f t="shared" si="21"/>
        <v>0</v>
      </c>
      <c r="T130" s="4">
        <f t="shared" si="22"/>
        <v>0</v>
      </c>
      <c r="U130" s="77">
        <f t="shared" si="23"/>
        <v>0</v>
      </c>
      <c r="V130" s="100"/>
      <c r="W130" s="92">
        <f t="shared" si="24"/>
        <v>0</v>
      </c>
      <c r="X130" s="4">
        <f t="shared" si="25"/>
        <v>0</v>
      </c>
      <c r="Y130" s="77">
        <f t="shared" si="26"/>
        <v>0</v>
      </c>
      <c r="Z130" s="100"/>
      <c r="AA130" s="4">
        <f t="shared" si="27"/>
        <v>0</v>
      </c>
    </row>
    <row r="131" spans="2:27" ht="15" customHeight="1">
      <c r="B131" s="156"/>
      <c r="C131" s="152"/>
      <c r="D131" s="159"/>
      <c r="E131" s="141"/>
      <c r="F131" s="22" t="s">
        <v>276</v>
      </c>
      <c r="G131" s="24" t="s">
        <v>80</v>
      </c>
      <c r="H131" s="4">
        <f t="shared" si="14"/>
        <v>0</v>
      </c>
      <c r="I131" s="100"/>
      <c r="J131" s="100"/>
      <c r="K131" s="104">
        <f t="shared" si="15"/>
        <v>0</v>
      </c>
      <c r="L131" s="4">
        <f t="shared" si="16"/>
        <v>0</v>
      </c>
      <c r="M131" s="77">
        <f t="shared" si="17"/>
        <v>0</v>
      </c>
      <c r="N131" s="100"/>
      <c r="O131" s="92">
        <f t="shared" si="18"/>
        <v>0</v>
      </c>
      <c r="P131" s="4">
        <f t="shared" si="19"/>
        <v>0</v>
      </c>
      <c r="Q131" s="77">
        <f t="shared" si="20"/>
        <v>0</v>
      </c>
      <c r="R131" s="100"/>
      <c r="S131" s="92">
        <f t="shared" si="21"/>
        <v>0</v>
      </c>
      <c r="T131" s="4">
        <f t="shared" si="22"/>
        <v>0</v>
      </c>
      <c r="U131" s="77">
        <f t="shared" si="23"/>
        <v>0</v>
      </c>
      <c r="V131" s="100"/>
      <c r="W131" s="92">
        <f t="shared" si="24"/>
        <v>0</v>
      </c>
      <c r="X131" s="4">
        <f t="shared" si="25"/>
        <v>0</v>
      </c>
      <c r="Y131" s="77">
        <f t="shared" si="26"/>
        <v>0</v>
      </c>
      <c r="Z131" s="100"/>
      <c r="AA131" s="4">
        <f t="shared" si="27"/>
        <v>0</v>
      </c>
    </row>
    <row r="132" spans="2:27" ht="15" customHeight="1">
      <c r="B132" s="156"/>
      <c r="C132" s="152"/>
      <c r="D132" s="159"/>
      <c r="E132" s="141"/>
      <c r="F132" s="22" t="s">
        <v>277</v>
      </c>
      <c r="G132" s="24" t="s">
        <v>82</v>
      </c>
      <c r="H132" s="4">
        <f t="shared" si="14"/>
        <v>0</v>
      </c>
      <c r="I132" s="100"/>
      <c r="J132" s="100"/>
      <c r="K132" s="104">
        <f t="shared" si="15"/>
        <v>0</v>
      </c>
      <c r="L132" s="4">
        <f t="shared" si="16"/>
        <v>0</v>
      </c>
      <c r="M132" s="77">
        <f t="shared" si="17"/>
        <v>0</v>
      </c>
      <c r="N132" s="100"/>
      <c r="O132" s="92">
        <f t="shared" si="18"/>
        <v>0</v>
      </c>
      <c r="P132" s="4">
        <f t="shared" si="19"/>
        <v>0</v>
      </c>
      <c r="Q132" s="77">
        <f t="shared" si="20"/>
        <v>0</v>
      </c>
      <c r="R132" s="100"/>
      <c r="S132" s="92">
        <f t="shared" si="21"/>
        <v>0</v>
      </c>
      <c r="T132" s="4">
        <f t="shared" si="22"/>
        <v>0</v>
      </c>
      <c r="U132" s="77">
        <f t="shared" si="23"/>
        <v>0</v>
      </c>
      <c r="V132" s="100"/>
      <c r="W132" s="92">
        <f t="shared" si="24"/>
        <v>0</v>
      </c>
      <c r="X132" s="4">
        <f t="shared" si="25"/>
        <v>0</v>
      </c>
      <c r="Y132" s="77">
        <f t="shared" si="26"/>
        <v>0</v>
      </c>
      <c r="Z132" s="100"/>
      <c r="AA132" s="4">
        <f t="shared" si="27"/>
        <v>0</v>
      </c>
    </row>
    <row r="133" spans="2:27" ht="15" customHeight="1">
      <c r="B133" s="156"/>
      <c r="C133" s="152"/>
      <c r="D133" s="159"/>
      <c r="E133" s="141"/>
      <c r="F133" s="22" t="s">
        <v>278</v>
      </c>
      <c r="G133" s="24" t="s">
        <v>279</v>
      </c>
      <c r="H133" s="4">
        <f t="shared" si="14"/>
        <v>0</v>
      </c>
      <c r="I133" s="100"/>
      <c r="J133" s="100"/>
      <c r="K133" s="104">
        <f t="shared" si="15"/>
        <v>0</v>
      </c>
      <c r="L133" s="4">
        <f t="shared" si="16"/>
        <v>0</v>
      </c>
      <c r="M133" s="77">
        <f t="shared" si="17"/>
        <v>0</v>
      </c>
      <c r="N133" s="100"/>
      <c r="O133" s="92">
        <f t="shared" si="18"/>
        <v>0</v>
      </c>
      <c r="P133" s="4">
        <f t="shared" si="19"/>
        <v>0</v>
      </c>
      <c r="Q133" s="77">
        <f t="shared" si="20"/>
        <v>0</v>
      </c>
      <c r="R133" s="100"/>
      <c r="S133" s="92">
        <f t="shared" si="21"/>
        <v>0</v>
      </c>
      <c r="T133" s="4">
        <f t="shared" si="22"/>
        <v>0</v>
      </c>
      <c r="U133" s="77">
        <f t="shared" si="23"/>
        <v>0</v>
      </c>
      <c r="V133" s="100"/>
      <c r="W133" s="92">
        <f t="shared" si="24"/>
        <v>0</v>
      </c>
      <c r="X133" s="4">
        <f t="shared" si="25"/>
        <v>0</v>
      </c>
      <c r="Y133" s="77">
        <f t="shared" si="26"/>
        <v>0</v>
      </c>
      <c r="Z133" s="100"/>
      <c r="AA133" s="4">
        <f t="shared" si="27"/>
        <v>0</v>
      </c>
    </row>
    <row r="134" spans="2:27" ht="15" customHeight="1">
      <c r="B134" s="156"/>
      <c r="C134" s="152"/>
      <c r="D134" s="159"/>
      <c r="E134" s="141"/>
      <c r="F134" s="22" t="s">
        <v>280</v>
      </c>
      <c r="G134" s="24" t="s">
        <v>281</v>
      </c>
      <c r="H134" s="4">
        <f t="shared" si="14"/>
        <v>0</v>
      </c>
      <c r="I134" s="100"/>
      <c r="J134" s="100"/>
      <c r="K134" s="104">
        <f t="shared" si="15"/>
        <v>0</v>
      </c>
      <c r="L134" s="4">
        <f t="shared" si="16"/>
        <v>0</v>
      </c>
      <c r="M134" s="77">
        <f t="shared" si="17"/>
        <v>0</v>
      </c>
      <c r="N134" s="100"/>
      <c r="O134" s="92">
        <f t="shared" si="18"/>
        <v>0</v>
      </c>
      <c r="P134" s="4">
        <f t="shared" si="19"/>
        <v>0</v>
      </c>
      <c r="Q134" s="77">
        <f t="shared" si="20"/>
        <v>0</v>
      </c>
      <c r="R134" s="100"/>
      <c r="S134" s="92">
        <f t="shared" si="21"/>
        <v>0</v>
      </c>
      <c r="T134" s="4">
        <f t="shared" si="22"/>
        <v>0</v>
      </c>
      <c r="U134" s="77">
        <f t="shared" si="23"/>
        <v>0</v>
      </c>
      <c r="V134" s="100"/>
      <c r="W134" s="92">
        <f t="shared" si="24"/>
        <v>0</v>
      </c>
      <c r="X134" s="4">
        <f t="shared" si="25"/>
        <v>0</v>
      </c>
      <c r="Y134" s="77">
        <f t="shared" si="26"/>
        <v>0</v>
      </c>
      <c r="Z134" s="100"/>
      <c r="AA134" s="4">
        <f t="shared" si="27"/>
        <v>0</v>
      </c>
    </row>
    <row r="135" spans="2:27" ht="15" customHeight="1">
      <c r="B135" s="156"/>
      <c r="C135" s="152"/>
      <c r="D135" s="159"/>
      <c r="E135" s="141"/>
      <c r="F135" s="22" t="s">
        <v>282</v>
      </c>
      <c r="G135" s="24" t="s">
        <v>84</v>
      </c>
      <c r="H135" s="4">
        <f t="shared" si="14"/>
        <v>0</v>
      </c>
      <c r="I135" s="100"/>
      <c r="J135" s="100"/>
      <c r="K135" s="104">
        <f t="shared" si="15"/>
        <v>0</v>
      </c>
      <c r="L135" s="4">
        <f t="shared" si="16"/>
        <v>0</v>
      </c>
      <c r="M135" s="77">
        <f t="shared" si="17"/>
        <v>0</v>
      </c>
      <c r="N135" s="100"/>
      <c r="O135" s="92">
        <f t="shared" si="18"/>
        <v>0</v>
      </c>
      <c r="P135" s="4">
        <f t="shared" si="19"/>
        <v>0</v>
      </c>
      <c r="Q135" s="77">
        <f t="shared" si="20"/>
        <v>0</v>
      </c>
      <c r="R135" s="100"/>
      <c r="S135" s="92">
        <f t="shared" si="21"/>
        <v>0</v>
      </c>
      <c r="T135" s="4">
        <f t="shared" si="22"/>
        <v>0</v>
      </c>
      <c r="U135" s="77">
        <f t="shared" si="23"/>
        <v>0</v>
      </c>
      <c r="V135" s="100"/>
      <c r="W135" s="92">
        <f t="shared" si="24"/>
        <v>0</v>
      </c>
      <c r="X135" s="4">
        <f t="shared" si="25"/>
        <v>0</v>
      </c>
      <c r="Y135" s="77">
        <f t="shared" si="26"/>
        <v>0</v>
      </c>
      <c r="Z135" s="100"/>
      <c r="AA135" s="4">
        <f t="shared" si="27"/>
        <v>0</v>
      </c>
    </row>
    <row r="136" spans="2:27" ht="15" customHeight="1">
      <c r="B136" s="156"/>
      <c r="C136" s="152"/>
      <c r="D136" s="159"/>
      <c r="E136" s="141"/>
      <c r="F136" s="22" t="s">
        <v>283</v>
      </c>
      <c r="G136" s="24" t="s">
        <v>284</v>
      </c>
      <c r="H136" s="4">
        <f t="shared" si="14"/>
        <v>0</v>
      </c>
      <c r="I136" s="100"/>
      <c r="J136" s="100"/>
      <c r="K136" s="104">
        <f t="shared" si="15"/>
        <v>0</v>
      </c>
      <c r="L136" s="4">
        <f t="shared" si="16"/>
        <v>0</v>
      </c>
      <c r="M136" s="77">
        <f t="shared" si="17"/>
        <v>0</v>
      </c>
      <c r="N136" s="100"/>
      <c r="O136" s="92">
        <f t="shared" si="18"/>
        <v>0</v>
      </c>
      <c r="P136" s="4">
        <f t="shared" si="19"/>
        <v>0</v>
      </c>
      <c r="Q136" s="77">
        <f t="shared" si="20"/>
        <v>0</v>
      </c>
      <c r="R136" s="100"/>
      <c r="S136" s="92">
        <f t="shared" si="21"/>
        <v>0</v>
      </c>
      <c r="T136" s="4">
        <f t="shared" si="22"/>
        <v>0</v>
      </c>
      <c r="U136" s="77">
        <f t="shared" si="23"/>
        <v>0</v>
      </c>
      <c r="V136" s="100"/>
      <c r="W136" s="92">
        <f t="shared" si="24"/>
        <v>0</v>
      </c>
      <c r="X136" s="4">
        <f t="shared" si="25"/>
        <v>0</v>
      </c>
      <c r="Y136" s="77">
        <f t="shared" si="26"/>
        <v>0</v>
      </c>
      <c r="Z136" s="100"/>
      <c r="AA136" s="4">
        <f t="shared" si="27"/>
        <v>0</v>
      </c>
    </row>
    <row r="137" spans="2:27" ht="15" customHeight="1">
      <c r="B137" s="156"/>
      <c r="C137" s="152"/>
      <c r="D137" s="159"/>
      <c r="E137" s="141"/>
      <c r="F137" s="22" t="s">
        <v>285</v>
      </c>
      <c r="G137" s="24" t="s">
        <v>286</v>
      </c>
      <c r="H137" s="4">
        <f t="shared" si="14"/>
        <v>0</v>
      </c>
      <c r="I137" s="100"/>
      <c r="J137" s="100"/>
      <c r="K137" s="104">
        <f t="shared" si="15"/>
        <v>0</v>
      </c>
      <c r="L137" s="4">
        <f t="shared" si="16"/>
        <v>0</v>
      </c>
      <c r="M137" s="77">
        <f t="shared" si="17"/>
        <v>0</v>
      </c>
      <c r="N137" s="100"/>
      <c r="O137" s="92">
        <f t="shared" si="18"/>
        <v>0</v>
      </c>
      <c r="P137" s="4">
        <f t="shared" si="19"/>
        <v>0</v>
      </c>
      <c r="Q137" s="77">
        <f t="shared" si="20"/>
        <v>0</v>
      </c>
      <c r="R137" s="100"/>
      <c r="S137" s="92">
        <f t="shared" si="21"/>
        <v>0</v>
      </c>
      <c r="T137" s="4">
        <f t="shared" si="22"/>
        <v>0</v>
      </c>
      <c r="U137" s="77">
        <f t="shared" si="23"/>
        <v>0</v>
      </c>
      <c r="V137" s="100"/>
      <c r="W137" s="92">
        <f t="shared" si="24"/>
        <v>0</v>
      </c>
      <c r="X137" s="4">
        <f t="shared" si="25"/>
        <v>0</v>
      </c>
      <c r="Y137" s="77">
        <f t="shared" si="26"/>
        <v>0</v>
      </c>
      <c r="Z137" s="100"/>
      <c r="AA137" s="4">
        <f t="shared" si="27"/>
        <v>0</v>
      </c>
    </row>
    <row r="138" spans="2:27" ht="15" customHeight="1">
      <c r="B138" s="156"/>
      <c r="C138" s="152"/>
      <c r="D138" s="159"/>
      <c r="E138" s="141"/>
      <c r="F138" s="22" t="s">
        <v>287</v>
      </c>
      <c r="G138" s="24" t="s">
        <v>288</v>
      </c>
      <c r="H138" s="4">
        <f t="shared" si="14"/>
        <v>0</v>
      </c>
      <c r="I138" s="100"/>
      <c r="J138" s="100"/>
      <c r="K138" s="104">
        <f t="shared" si="15"/>
        <v>0</v>
      </c>
      <c r="L138" s="4">
        <f t="shared" si="16"/>
        <v>0</v>
      </c>
      <c r="M138" s="77">
        <f t="shared" si="17"/>
        <v>0</v>
      </c>
      <c r="N138" s="100"/>
      <c r="O138" s="92">
        <f t="shared" si="18"/>
        <v>0</v>
      </c>
      <c r="P138" s="4">
        <f t="shared" si="19"/>
        <v>0</v>
      </c>
      <c r="Q138" s="77">
        <f t="shared" si="20"/>
        <v>0</v>
      </c>
      <c r="R138" s="100"/>
      <c r="S138" s="92">
        <f t="shared" si="21"/>
        <v>0</v>
      </c>
      <c r="T138" s="4">
        <f t="shared" si="22"/>
        <v>0</v>
      </c>
      <c r="U138" s="77">
        <f t="shared" si="23"/>
        <v>0</v>
      </c>
      <c r="V138" s="100"/>
      <c r="W138" s="92">
        <f t="shared" si="24"/>
        <v>0</v>
      </c>
      <c r="X138" s="4">
        <f t="shared" si="25"/>
        <v>0</v>
      </c>
      <c r="Y138" s="77">
        <f t="shared" si="26"/>
        <v>0</v>
      </c>
      <c r="Z138" s="100"/>
      <c r="AA138" s="4">
        <f t="shared" si="27"/>
        <v>0</v>
      </c>
    </row>
    <row r="139" spans="2:27" ht="15" customHeight="1">
      <c r="B139" s="156"/>
      <c r="C139" s="152"/>
      <c r="D139" s="159"/>
      <c r="E139" s="141"/>
      <c r="F139" s="22" t="s">
        <v>289</v>
      </c>
      <c r="G139" s="24" t="s">
        <v>202</v>
      </c>
      <c r="H139" s="4">
        <f t="shared" si="14"/>
        <v>0</v>
      </c>
      <c r="I139" s="100"/>
      <c r="J139" s="100"/>
      <c r="K139" s="104">
        <f t="shared" si="15"/>
        <v>0</v>
      </c>
      <c r="L139" s="4">
        <f t="shared" si="16"/>
        <v>0</v>
      </c>
      <c r="M139" s="77">
        <f t="shared" si="17"/>
        <v>0</v>
      </c>
      <c r="N139" s="100"/>
      <c r="O139" s="92">
        <f t="shared" si="18"/>
        <v>0</v>
      </c>
      <c r="P139" s="4">
        <f t="shared" si="19"/>
        <v>0</v>
      </c>
      <c r="Q139" s="77">
        <f t="shared" si="20"/>
        <v>0</v>
      </c>
      <c r="R139" s="100"/>
      <c r="S139" s="92">
        <f t="shared" si="21"/>
        <v>0</v>
      </c>
      <c r="T139" s="4">
        <f t="shared" si="22"/>
        <v>0</v>
      </c>
      <c r="U139" s="77">
        <f t="shared" si="23"/>
        <v>0</v>
      </c>
      <c r="V139" s="100"/>
      <c r="W139" s="92">
        <f t="shared" si="24"/>
        <v>0</v>
      </c>
      <c r="X139" s="4">
        <f t="shared" si="25"/>
        <v>0</v>
      </c>
      <c r="Y139" s="77">
        <f t="shared" si="26"/>
        <v>0</v>
      </c>
      <c r="Z139" s="100"/>
      <c r="AA139" s="4">
        <f t="shared" si="27"/>
        <v>0</v>
      </c>
    </row>
    <row r="140" spans="2:27" ht="15" customHeight="1">
      <c r="B140" s="156"/>
      <c r="C140" s="152"/>
      <c r="D140" s="159"/>
      <c r="E140" s="141"/>
      <c r="F140" s="22" t="s">
        <v>290</v>
      </c>
      <c r="G140" s="24" t="s">
        <v>291</v>
      </c>
      <c r="H140" s="4">
        <f t="shared" si="14"/>
        <v>0</v>
      </c>
      <c r="I140" s="100"/>
      <c r="J140" s="100"/>
      <c r="K140" s="104">
        <f t="shared" si="15"/>
        <v>0</v>
      </c>
      <c r="L140" s="4">
        <f t="shared" si="16"/>
        <v>0</v>
      </c>
      <c r="M140" s="77">
        <f t="shared" si="17"/>
        <v>0</v>
      </c>
      <c r="N140" s="100"/>
      <c r="O140" s="92">
        <f t="shared" si="18"/>
        <v>0</v>
      </c>
      <c r="P140" s="4">
        <f t="shared" si="19"/>
        <v>0</v>
      </c>
      <c r="Q140" s="77">
        <f t="shared" si="20"/>
        <v>0</v>
      </c>
      <c r="R140" s="100"/>
      <c r="S140" s="92">
        <f t="shared" si="21"/>
        <v>0</v>
      </c>
      <c r="T140" s="4">
        <f t="shared" si="22"/>
        <v>0</v>
      </c>
      <c r="U140" s="77">
        <f t="shared" si="23"/>
        <v>0</v>
      </c>
      <c r="V140" s="100"/>
      <c r="W140" s="92">
        <f t="shared" si="24"/>
        <v>0</v>
      </c>
      <c r="X140" s="4">
        <f t="shared" si="25"/>
        <v>0</v>
      </c>
      <c r="Y140" s="77">
        <f t="shared" si="26"/>
        <v>0</v>
      </c>
      <c r="Z140" s="100"/>
      <c r="AA140" s="4">
        <f t="shared" si="27"/>
        <v>0</v>
      </c>
    </row>
    <row r="141" spans="2:27" ht="15" customHeight="1">
      <c r="B141" s="156"/>
      <c r="C141" s="152"/>
      <c r="D141" s="159"/>
      <c r="E141" s="141"/>
      <c r="F141" s="22" t="s">
        <v>292</v>
      </c>
      <c r="G141" s="24" t="s">
        <v>86</v>
      </c>
      <c r="H141" s="4">
        <f t="shared" si="14"/>
        <v>0</v>
      </c>
      <c r="I141" s="100"/>
      <c r="J141" s="100"/>
      <c r="K141" s="104">
        <f t="shared" si="15"/>
        <v>0</v>
      </c>
      <c r="L141" s="4">
        <f t="shared" si="16"/>
        <v>0</v>
      </c>
      <c r="M141" s="77">
        <f t="shared" si="17"/>
        <v>0</v>
      </c>
      <c r="N141" s="100"/>
      <c r="O141" s="92">
        <f t="shared" si="18"/>
        <v>0</v>
      </c>
      <c r="P141" s="4">
        <f t="shared" si="19"/>
        <v>0</v>
      </c>
      <c r="Q141" s="77">
        <f t="shared" si="20"/>
        <v>0</v>
      </c>
      <c r="R141" s="100"/>
      <c r="S141" s="92">
        <f t="shared" si="21"/>
        <v>0</v>
      </c>
      <c r="T141" s="4">
        <f t="shared" si="22"/>
        <v>0</v>
      </c>
      <c r="U141" s="77">
        <f t="shared" si="23"/>
        <v>0</v>
      </c>
      <c r="V141" s="100"/>
      <c r="W141" s="92">
        <f t="shared" si="24"/>
        <v>0</v>
      </c>
      <c r="X141" s="4">
        <f t="shared" si="25"/>
        <v>0</v>
      </c>
      <c r="Y141" s="77">
        <f t="shared" si="26"/>
        <v>0</v>
      </c>
      <c r="Z141" s="100"/>
      <c r="AA141" s="4">
        <f t="shared" si="27"/>
        <v>0</v>
      </c>
    </row>
    <row r="142" spans="2:27" ht="15" customHeight="1">
      <c r="B142" s="156"/>
      <c r="C142" s="152"/>
      <c r="D142" s="159"/>
      <c r="E142" s="141"/>
      <c r="F142" s="22" t="s">
        <v>293</v>
      </c>
      <c r="G142" s="24" t="s">
        <v>196</v>
      </c>
      <c r="H142" s="4">
        <f t="shared" si="14"/>
        <v>0</v>
      </c>
      <c r="I142" s="100"/>
      <c r="J142" s="100"/>
      <c r="K142" s="104">
        <f t="shared" si="15"/>
        <v>0</v>
      </c>
      <c r="L142" s="4">
        <f t="shared" si="16"/>
        <v>0</v>
      </c>
      <c r="M142" s="77">
        <f t="shared" si="17"/>
        <v>0</v>
      </c>
      <c r="N142" s="100"/>
      <c r="O142" s="92">
        <f t="shared" si="18"/>
        <v>0</v>
      </c>
      <c r="P142" s="4">
        <f t="shared" si="19"/>
        <v>0</v>
      </c>
      <c r="Q142" s="77">
        <f t="shared" si="20"/>
        <v>0</v>
      </c>
      <c r="R142" s="100"/>
      <c r="S142" s="92">
        <f t="shared" si="21"/>
        <v>0</v>
      </c>
      <c r="T142" s="4">
        <f t="shared" si="22"/>
        <v>0</v>
      </c>
      <c r="U142" s="77">
        <f t="shared" si="23"/>
        <v>0</v>
      </c>
      <c r="V142" s="100"/>
      <c r="W142" s="92">
        <f t="shared" si="24"/>
        <v>0</v>
      </c>
      <c r="X142" s="4">
        <f t="shared" si="25"/>
        <v>0</v>
      </c>
      <c r="Y142" s="77">
        <f t="shared" si="26"/>
        <v>0</v>
      </c>
      <c r="Z142" s="100"/>
      <c r="AA142" s="4">
        <f t="shared" si="27"/>
        <v>0</v>
      </c>
    </row>
    <row r="143" spans="2:27" ht="15" customHeight="1">
      <c r="B143" s="156"/>
      <c r="C143" s="152"/>
      <c r="D143" s="159"/>
      <c r="E143" s="141"/>
      <c r="F143" s="22" t="s">
        <v>294</v>
      </c>
      <c r="G143" s="24" t="s">
        <v>295</v>
      </c>
      <c r="H143" s="4">
        <f t="shared" ref="H143:H198" si="28">J143*$H$11</f>
        <v>0</v>
      </c>
      <c r="I143" s="100"/>
      <c r="J143" s="100"/>
      <c r="K143" s="104">
        <f t="shared" ref="K143:K198" si="29">H143*I143</f>
        <v>0</v>
      </c>
      <c r="L143" s="4">
        <f t="shared" ref="L143:L198" si="30">N143*$L$11</f>
        <v>0</v>
      </c>
      <c r="M143" s="77">
        <f t="shared" ref="M143:M198" si="31">I143*2%+I143</f>
        <v>0</v>
      </c>
      <c r="N143" s="100"/>
      <c r="O143" s="92">
        <f t="shared" ref="O143:O198" si="32">L143*M143</f>
        <v>0</v>
      </c>
      <c r="P143" s="4">
        <f t="shared" ref="P143:P198" si="33">R143*$P$11</f>
        <v>0</v>
      </c>
      <c r="Q143" s="77">
        <f t="shared" ref="Q143:Q198" si="34">M143*2%+M143</f>
        <v>0</v>
      </c>
      <c r="R143" s="100"/>
      <c r="S143" s="92">
        <f t="shared" ref="S143:S198" si="35">P143*Q143</f>
        <v>0</v>
      </c>
      <c r="T143" s="4">
        <f t="shared" ref="T143:T198" si="36">V143*$T$11</f>
        <v>0</v>
      </c>
      <c r="U143" s="77">
        <f t="shared" ref="U143:U198" si="37">Q143*2%+Q143</f>
        <v>0</v>
      </c>
      <c r="V143" s="100"/>
      <c r="W143" s="92">
        <f t="shared" ref="W143:W198" si="38">T143*U143</f>
        <v>0</v>
      </c>
      <c r="X143" s="4">
        <f t="shared" ref="X143:X198" si="39">Z143*$X$11</f>
        <v>0</v>
      </c>
      <c r="Y143" s="77">
        <f t="shared" ref="Y143:Y198" si="40">U143*2%+U143</f>
        <v>0</v>
      </c>
      <c r="Z143" s="100"/>
      <c r="AA143" s="4">
        <f t="shared" ref="AA143:AA198" si="41">X143*Y143</f>
        <v>0</v>
      </c>
    </row>
    <row r="144" spans="2:27" ht="15" customHeight="1">
      <c r="B144" s="156"/>
      <c r="C144" s="152"/>
      <c r="D144" s="159"/>
      <c r="E144" s="141"/>
      <c r="F144" s="22" t="s">
        <v>296</v>
      </c>
      <c r="G144" s="24" t="s">
        <v>297</v>
      </c>
      <c r="H144" s="4">
        <f t="shared" si="28"/>
        <v>0</v>
      </c>
      <c r="I144" s="100"/>
      <c r="J144" s="100"/>
      <c r="K144" s="104">
        <f t="shared" si="29"/>
        <v>0</v>
      </c>
      <c r="L144" s="4">
        <f t="shared" si="30"/>
        <v>0</v>
      </c>
      <c r="M144" s="77">
        <f t="shared" si="31"/>
        <v>0</v>
      </c>
      <c r="N144" s="100"/>
      <c r="O144" s="92">
        <f t="shared" si="32"/>
        <v>0</v>
      </c>
      <c r="P144" s="4">
        <f t="shared" si="33"/>
        <v>0</v>
      </c>
      <c r="Q144" s="77">
        <f t="shared" si="34"/>
        <v>0</v>
      </c>
      <c r="R144" s="100"/>
      <c r="S144" s="92">
        <f t="shared" si="35"/>
        <v>0</v>
      </c>
      <c r="T144" s="4">
        <f t="shared" si="36"/>
        <v>0</v>
      </c>
      <c r="U144" s="77">
        <f t="shared" si="37"/>
        <v>0</v>
      </c>
      <c r="V144" s="100"/>
      <c r="W144" s="92">
        <f t="shared" si="38"/>
        <v>0</v>
      </c>
      <c r="X144" s="4">
        <f t="shared" si="39"/>
        <v>0</v>
      </c>
      <c r="Y144" s="77">
        <f t="shared" si="40"/>
        <v>0</v>
      </c>
      <c r="Z144" s="100"/>
      <c r="AA144" s="4">
        <f t="shared" si="41"/>
        <v>0</v>
      </c>
    </row>
    <row r="145" spans="2:27" ht="15" customHeight="1">
      <c r="B145" s="156"/>
      <c r="C145" s="152"/>
      <c r="D145" s="159"/>
      <c r="E145" s="141"/>
      <c r="F145" s="22" t="s">
        <v>298</v>
      </c>
      <c r="G145" s="24" t="s">
        <v>299</v>
      </c>
      <c r="H145" s="4">
        <f t="shared" si="28"/>
        <v>0</v>
      </c>
      <c r="I145" s="100"/>
      <c r="J145" s="100"/>
      <c r="K145" s="104">
        <f t="shared" si="29"/>
        <v>0</v>
      </c>
      <c r="L145" s="4">
        <f t="shared" si="30"/>
        <v>0</v>
      </c>
      <c r="M145" s="77">
        <f t="shared" si="31"/>
        <v>0</v>
      </c>
      <c r="N145" s="100"/>
      <c r="O145" s="92">
        <f t="shared" si="32"/>
        <v>0</v>
      </c>
      <c r="P145" s="4">
        <f t="shared" si="33"/>
        <v>0</v>
      </c>
      <c r="Q145" s="77">
        <f t="shared" si="34"/>
        <v>0</v>
      </c>
      <c r="R145" s="100"/>
      <c r="S145" s="92">
        <f t="shared" si="35"/>
        <v>0</v>
      </c>
      <c r="T145" s="4">
        <f t="shared" si="36"/>
        <v>0</v>
      </c>
      <c r="U145" s="77">
        <f t="shared" si="37"/>
        <v>0</v>
      </c>
      <c r="V145" s="100"/>
      <c r="W145" s="92">
        <f t="shared" si="38"/>
        <v>0</v>
      </c>
      <c r="X145" s="4">
        <f t="shared" si="39"/>
        <v>0</v>
      </c>
      <c r="Y145" s="77">
        <f t="shared" si="40"/>
        <v>0</v>
      </c>
      <c r="Z145" s="100"/>
      <c r="AA145" s="4">
        <f t="shared" si="41"/>
        <v>0</v>
      </c>
    </row>
    <row r="146" spans="2:27" ht="15" customHeight="1">
      <c r="B146" s="156"/>
      <c r="C146" s="152"/>
      <c r="D146" s="159"/>
      <c r="E146" s="141"/>
      <c r="F146" s="22" t="s">
        <v>300</v>
      </c>
      <c r="G146" s="24" t="s">
        <v>301</v>
      </c>
      <c r="H146" s="4">
        <f t="shared" si="28"/>
        <v>0</v>
      </c>
      <c r="I146" s="100"/>
      <c r="J146" s="100"/>
      <c r="K146" s="104">
        <f t="shared" si="29"/>
        <v>0</v>
      </c>
      <c r="L146" s="4">
        <f t="shared" si="30"/>
        <v>0</v>
      </c>
      <c r="M146" s="77">
        <f t="shared" si="31"/>
        <v>0</v>
      </c>
      <c r="N146" s="100"/>
      <c r="O146" s="92">
        <f t="shared" si="32"/>
        <v>0</v>
      </c>
      <c r="P146" s="4">
        <f t="shared" si="33"/>
        <v>0</v>
      </c>
      <c r="Q146" s="77">
        <f t="shared" si="34"/>
        <v>0</v>
      </c>
      <c r="R146" s="100"/>
      <c r="S146" s="92">
        <f t="shared" si="35"/>
        <v>0</v>
      </c>
      <c r="T146" s="4">
        <f t="shared" si="36"/>
        <v>0</v>
      </c>
      <c r="U146" s="77">
        <f t="shared" si="37"/>
        <v>0</v>
      </c>
      <c r="V146" s="100"/>
      <c r="W146" s="92">
        <f t="shared" si="38"/>
        <v>0</v>
      </c>
      <c r="X146" s="4">
        <f t="shared" si="39"/>
        <v>0</v>
      </c>
      <c r="Y146" s="77">
        <f t="shared" si="40"/>
        <v>0</v>
      </c>
      <c r="Z146" s="100"/>
      <c r="AA146" s="4">
        <f t="shared" si="41"/>
        <v>0</v>
      </c>
    </row>
    <row r="147" spans="2:27" ht="15" customHeight="1">
      <c r="B147" s="156"/>
      <c r="C147" s="152"/>
      <c r="D147" s="159"/>
      <c r="E147" s="141"/>
      <c r="F147" s="22" t="s">
        <v>302</v>
      </c>
      <c r="G147" s="24" t="s">
        <v>303</v>
      </c>
      <c r="H147" s="4">
        <f t="shared" si="28"/>
        <v>0</v>
      </c>
      <c r="I147" s="100"/>
      <c r="J147" s="100"/>
      <c r="K147" s="104">
        <f t="shared" si="29"/>
        <v>0</v>
      </c>
      <c r="L147" s="4">
        <f t="shared" si="30"/>
        <v>0</v>
      </c>
      <c r="M147" s="77">
        <f t="shared" si="31"/>
        <v>0</v>
      </c>
      <c r="N147" s="100"/>
      <c r="O147" s="92">
        <f t="shared" si="32"/>
        <v>0</v>
      </c>
      <c r="P147" s="4">
        <f t="shared" si="33"/>
        <v>0</v>
      </c>
      <c r="Q147" s="77">
        <f t="shared" si="34"/>
        <v>0</v>
      </c>
      <c r="R147" s="100"/>
      <c r="S147" s="92">
        <f t="shared" si="35"/>
        <v>0</v>
      </c>
      <c r="T147" s="4">
        <f t="shared" si="36"/>
        <v>0</v>
      </c>
      <c r="U147" s="77">
        <f t="shared" si="37"/>
        <v>0</v>
      </c>
      <c r="V147" s="100"/>
      <c r="W147" s="92">
        <f t="shared" si="38"/>
        <v>0</v>
      </c>
      <c r="X147" s="4">
        <f t="shared" si="39"/>
        <v>0</v>
      </c>
      <c r="Y147" s="77">
        <f t="shared" si="40"/>
        <v>0</v>
      </c>
      <c r="Z147" s="100"/>
      <c r="AA147" s="4">
        <f t="shared" si="41"/>
        <v>0</v>
      </c>
    </row>
    <row r="148" spans="2:27" ht="15" customHeight="1">
      <c r="B148" s="156"/>
      <c r="C148" s="152"/>
      <c r="D148" s="159"/>
      <c r="E148" s="141"/>
      <c r="F148" s="22" t="s">
        <v>304</v>
      </c>
      <c r="G148" s="24" t="s">
        <v>305</v>
      </c>
      <c r="H148" s="4">
        <f t="shared" si="28"/>
        <v>0</v>
      </c>
      <c r="I148" s="100"/>
      <c r="J148" s="100"/>
      <c r="K148" s="104">
        <f t="shared" si="29"/>
        <v>0</v>
      </c>
      <c r="L148" s="4">
        <f t="shared" si="30"/>
        <v>0</v>
      </c>
      <c r="M148" s="77">
        <f t="shared" si="31"/>
        <v>0</v>
      </c>
      <c r="N148" s="100"/>
      <c r="O148" s="92">
        <f t="shared" si="32"/>
        <v>0</v>
      </c>
      <c r="P148" s="4">
        <f t="shared" si="33"/>
        <v>0</v>
      </c>
      <c r="Q148" s="77">
        <f t="shared" si="34"/>
        <v>0</v>
      </c>
      <c r="R148" s="100"/>
      <c r="S148" s="92">
        <f t="shared" si="35"/>
        <v>0</v>
      </c>
      <c r="T148" s="4">
        <f t="shared" si="36"/>
        <v>0</v>
      </c>
      <c r="U148" s="77">
        <f t="shared" si="37"/>
        <v>0</v>
      </c>
      <c r="V148" s="100"/>
      <c r="W148" s="92">
        <f t="shared" si="38"/>
        <v>0</v>
      </c>
      <c r="X148" s="4">
        <f t="shared" si="39"/>
        <v>0</v>
      </c>
      <c r="Y148" s="77">
        <f t="shared" si="40"/>
        <v>0</v>
      </c>
      <c r="Z148" s="100"/>
      <c r="AA148" s="4">
        <f t="shared" si="41"/>
        <v>0</v>
      </c>
    </row>
    <row r="149" spans="2:27" ht="15" customHeight="1">
      <c r="B149" s="156"/>
      <c r="C149" s="152"/>
      <c r="D149" s="159"/>
      <c r="E149" s="141"/>
      <c r="F149" s="22" t="s">
        <v>306</v>
      </c>
      <c r="G149" s="24" t="s">
        <v>307</v>
      </c>
      <c r="H149" s="4">
        <f t="shared" si="28"/>
        <v>0</v>
      </c>
      <c r="I149" s="100"/>
      <c r="J149" s="100"/>
      <c r="K149" s="104">
        <f t="shared" si="29"/>
        <v>0</v>
      </c>
      <c r="L149" s="4">
        <f t="shared" si="30"/>
        <v>0</v>
      </c>
      <c r="M149" s="77">
        <f t="shared" si="31"/>
        <v>0</v>
      </c>
      <c r="N149" s="100"/>
      <c r="O149" s="92">
        <f t="shared" si="32"/>
        <v>0</v>
      </c>
      <c r="P149" s="4">
        <f t="shared" si="33"/>
        <v>0</v>
      </c>
      <c r="Q149" s="77">
        <f t="shared" si="34"/>
        <v>0</v>
      </c>
      <c r="R149" s="100"/>
      <c r="S149" s="92">
        <f t="shared" si="35"/>
        <v>0</v>
      </c>
      <c r="T149" s="4">
        <f t="shared" si="36"/>
        <v>0</v>
      </c>
      <c r="U149" s="77">
        <f t="shared" si="37"/>
        <v>0</v>
      </c>
      <c r="V149" s="100"/>
      <c r="W149" s="92">
        <f t="shared" si="38"/>
        <v>0</v>
      </c>
      <c r="X149" s="4">
        <f t="shared" si="39"/>
        <v>0</v>
      </c>
      <c r="Y149" s="77">
        <f t="shared" si="40"/>
        <v>0</v>
      </c>
      <c r="Z149" s="100"/>
      <c r="AA149" s="4">
        <f t="shared" si="41"/>
        <v>0</v>
      </c>
    </row>
    <row r="150" spans="2:27" ht="15" customHeight="1">
      <c r="B150" s="156"/>
      <c r="C150" s="152"/>
      <c r="D150" s="159"/>
      <c r="E150" s="141"/>
      <c r="F150" s="22" t="s">
        <v>308</v>
      </c>
      <c r="G150" s="24" t="s">
        <v>309</v>
      </c>
      <c r="H150" s="4">
        <f t="shared" si="28"/>
        <v>0</v>
      </c>
      <c r="I150" s="100"/>
      <c r="J150" s="100"/>
      <c r="K150" s="104">
        <f t="shared" si="29"/>
        <v>0</v>
      </c>
      <c r="L150" s="4">
        <f t="shared" si="30"/>
        <v>0</v>
      </c>
      <c r="M150" s="77">
        <f t="shared" si="31"/>
        <v>0</v>
      </c>
      <c r="N150" s="100"/>
      <c r="O150" s="92">
        <f t="shared" si="32"/>
        <v>0</v>
      </c>
      <c r="P150" s="4">
        <f t="shared" si="33"/>
        <v>0</v>
      </c>
      <c r="Q150" s="77">
        <f t="shared" si="34"/>
        <v>0</v>
      </c>
      <c r="R150" s="100"/>
      <c r="S150" s="92">
        <f t="shared" si="35"/>
        <v>0</v>
      </c>
      <c r="T150" s="4">
        <f t="shared" si="36"/>
        <v>0</v>
      </c>
      <c r="U150" s="77">
        <f t="shared" si="37"/>
        <v>0</v>
      </c>
      <c r="V150" s="100"/>
      <c r="W150" s="92">
        <f t="shared" si="38"/>
        <v>0</v>
      </c>
      <c r="X150" s="4">
        <f t="shared" si="39"/>
        <v>0</v>
      </c>
      <c r="Y150" s="77">
        <f t="shared" si="40"/>
        <v>0</v>
      </c>
      <c r="Z150" s="100"/>
      <c r="AA150" s="4">
        <f t="shared" si="41"/>
        <v>0</v>
      </c>
    </row>
    <row r="151" spans="2:27" ht="15" customHeight="1">
      <c r="B151" s="156"/>
      <c r="C151" s="152"/>
      <c r="D151" s="159"/>
      <c r="E151" s="141"/>
      <c r="F151" s="22" t="s">
        <v>310</v>
      </c>
      <c r="G151" s="24" t="s">
        <v>311</v>
      </c>
      <c r="H151" s="4">
        <f t="shared" si="28"/>
        <v>0</v>
      </c>
      <c r="I151" s="100"/>
      <c r="J151" s="100"/>
      <c r="K151" s="104">
        <f t="shared" si="29"/>
        <v>0</v>
      </c>
      <c r="L151" s="4">
        <f t="shared" si="30"/>
        <v>0</v>
      </c>
      <c r="M151" s="77">
        <f t="shared" si="31"/>
        <v>0</v>
      </c>
      <c r="N151" s="100"/>
      <c r="O151" s="92">
        <f t="shared" si="32"/>
        <v>0</v>
      </c>
      <c r="P151" s="4">
        <f t="shared" si="33"/>
        <v>0</v>
      </c>
      <c r="Q151" s="77">
        <f t="shared" si="34"/>
        <v>0</v>
      </c>
      <c r="R151" s="100"/>
      <c r="S151" s="92">
        <f t="shared" si="35"/>
        <v>0</v>
      </c>
      <c r="T151" s="4">
        <f t="shared" si="36"/>
        <v>0</v>
      </c>
      <c r="U151" s="77">
        <f t="shared" si="37"/>
        <v>0</v>
      </c>
      <c r="V151" s="100"/>
      <c r="W151" s="92">
        <f t="shared" si="38"/>
        <v>0</v>
      </c>
      <c r="X151" s="4">
        <f t="shared" si="39"/>
        <v>0</v>
      </c>
      <c r="Y151" s="77">
        <f t="shared" si="40"/>
        <v>0</v>
      </c>
      <c r="Z151" s="100"/>
      <c r="AA151" s="4">
        <f t="shared" si="41"/>
        <v>0</v>
      </c>
    </row>
    <row r="152" spans="2:27" ht="15" customHeight="1">
      <c r="B152" s="156"/>
      <c r="C152" s="152"/>
      <c r="D152" s="159"/>
      <c r="E152" s="141"/>
      <c r="F152" s="22" t="s">
        <v>312</v>
      </c>
      <c r="G152" s="24" t="s">
        <v>313</v>
      </c>
      <c r="H152" s="4">
        <f t="shared" si="28"/>
        <v>0</v>
      </c>
      <c r="I152" s="100"/>
      <c r="J152" s="100"/>
      <c r="K152" s="104">
        <f t="shared" si="29"/>
        <v>0</v>
      </c>
      <c r="L152" s="4">
        <f t="shared" si="30"/>
        <v>0</v>
      </c>
      <c r="M152" s="77">
        <f t="shared" si="31"/>
        <v>0</v>
      </c>
      <c r="N152" s="100"/>
      <c r="O152" s="92">
        <f t="shared" si="32"/>
        <v>0</v>
      </c>
      <c r="P152" s="4">
        <f t="shared" si="33"/>
        <v>0</v>
      </c>
      <c r="Q152" s="77">
        <f t="shared" si="34"/>
        <v>0</v>
      </c>
      <c r="R152" s="100"/>
      <c r="S152" s="92">
        <f t="shared" si="35"/>
        <v>0</v>
      </c>
      <c r="T152" s="4">
        <f t="shared" si="36"/>
        <v>0</v>
      </c>
      <c r="U152" s="77">
        <f t="shared" si="37"/>
        <v>0</v>
      </c>
      <c r="V152" s="100"/>
      <c r="W152" s="92">
        <f t="shared" si="38"/>
        <v>0</v>
      </c>
      <c r="X152" s="4">
        <f t="shared" si="39"/>
        <v>0</v>
      </c>
      <c r="Y152" s="77">
        <f t="shared" si="40"/>
        <v>0</v>
      </c>
      <c r="Z152" s="100"/>
      <c r="AA152" s="4">
        <f t="shared" si="41"/>
        <v>0</v>
      </c>
    </row>
    <row r="153" spans="2:27" ht="15" customHeight="1">
      <c r="B153" s="156"/>
      <c r="C153" s="152"/>
      <c r="D153" s="159"/>
      <c r="E153" s="141"/>
      <c r="F153" s="22" t="s">
        <v>314</v>
      </c>
      <c r="G153" s="24" t="s">
        <v>315</v>
      </c>
      <c r="H153" s="4">
        <f t="shared" si="28"/>
        <v>0</v>
      </c>
      <c r="I153" s="100"/>
      <c r="J153" s="100"/>
      <c r="K153" s="104">
        <f t="shared" si="29"/>
        <v>0</v>
      </c>
      <c r="L153" s="4">
        <f t="shared" si="30"/>
        <v>0</v>
      </c>
      <c r="M153" s="77">
        <f t="shared" si="31"/>
        <v>0</v>
      </c>
      <c r="N153" s="100"/>
      <c r="O153" s="92">
        <f t="shared" si="32"/>
        <v>0</v>
      </c>
      <c r="P153" s="4">
        <f t="shared" si="33"/>
        <v>0</v>
      </c>
      <c r="Q153" s="77">
        <f t="shared" si="34"/>
        <v>0</v>
      </c>
      <c r="R153" s="100"/>
      <c r="S153" s="92">
        <f t="shared" si="35"/>
        <v>0</v>
      </c>
      <c r="T153" s="4">
        <f t="shared" si="36"/>
        <v>0</v>
      </c>
      <c r="U153" s="77">
        <f t="shared" si="37"/>
        <v>0</v>
      </c>
      <c r="V153" s="100"/>
      <c r="W153" s="92">
        <f t="shared" si="38"/>
        <v>0</v>
      </c>
      <c r="X153" s="4">
        <f t="shared" si="39"/>
        <v>0</v>
      </c>
      <c r="Y153" s="77">
        <f t="shared" si="40"/>
        <v>0</v>
      </c>
      <c r="Z153" s="100"/>
      <c r="AA153" s="4">
        <f t="shared" si="41"/>
        <v>0</v>
      </c>
    </row>
    <row r="154" spans="2:27" ht="15" customHeight="1">
      <c r="B154" s="156"/>
      <c r="C154" s="152"/>
      <c r="D154" s="159"/>
      <c r="E154" s="141"/>
      <c r="F154" s="22" t="s">
        <v>316</v>
      </c>
      <c r="G154" s="24" t="s">
        <v>317</v>
      </c>
      <c r="H154" s="4">
        <f t="shared" si="28"/>
        <v>0</v>
      </c>
      <c r="I154" s="100"/>
      <c r="J154" s="100"/>
      <c r="K154" s="104">
        <f t="shared" si="29"/>
        <v>0</v>
      </c>
      <c r="L154" s="4">
        <f t="shared" si="30"/>
        <v>0</v>
      </c>
      <c r="M154" s="77">
        <f t="shared" si="31"/>
        <v>0</v>
      </c>
      <c r="N154" s="100"/>
      <c r="O154" s="92">
        <f t="shared" si="32"/>
        <v>0</v>
      </c>
      <c r="P154" s="4">
        <f t="shared" si="33"/>
        <v>0</v>
      </c>
      <c r="Q154" s="77">
        <f t="shared" si="34"/>
        <v>0</v>
      </c>
      <c r="R154" s="100"/>
      <c r="S154" s="92">
        <f t="shared" si="35"/>
        <v>0</v>
      </c>
      <c r="T154" s="4">
        <f t="shared" si="36"/>
        <v>0</v>
      </c>
      <c r="U154" s="77">
        <f t="shared" si="37"/>
        <v>0</v>
      </c>
      <c r="V154" s="100"/>
      <c r="W154" s="92">
        <f t="shared" si="38"/>
        <v>0</v>
      </c>
      <c r="X154" s="4">
        <f t="shared" si="39"/>
        <v>0</v>
      </c>
      <c r="Y154" s="77">
        <f t="shared" si="40"/>
        <v>0</v>
      </c>
      <c r="Z154" s="100"/>
      <c r="AA154" s="4">
        <f t="shared" si="41"/>
        <v>0</v>
      </c>
    </row>
    <row r="155" spans="2:27" ht="15" customHeight="1">
      <c r="B155" s="156"/>
      <c r="C155" s="152"/>
      <c r="D155" s="159"/>
      <c r="E155" s="141"/>
      <c r="F155" s="22" t="s">
        <v>318</v>
      </c>
      <c r="G155" s="24" t="s">
        <v>204</v>
      </c>
      <c r="H155" s="4">
        <f t="shared" si="28"/>
        <v>0</v>
      </c>
      <c r="I155" s="100"/>
      <c r="J155" s="100"/>
      <c r="K155" s="104">
        <f t="shared" si="29"/>
        <v>0</v>
      </c>
      <c r="L155" s="4">
        <f t="shared" si="30"/>
        <v>0</v>
      </c>
      <c r="M155" s="77">
        <f t="shared" si="31"/>
        <v>0</v>
      </c>
      <c r="N155" s="100"/>
      <c r="O155" s="92">
        <f t="shared" si="32"/>
        <v>0</v>
      </c>
      <c r="P155" s="4">
        <f t="shared" si="33"/>
        <v>0</v>
      </c>
      <c r="Q155" s="77">
        <f t="shared" si="34"/>
        <v>0</v>
      </c>
      <c r="R155" s="100"/>
      <c r="S155" s="92">
        <f t="shared" si="35"/>
        <v>0</v>
      </c>
      <c r="T155" s="4">
        <f t="shared" si="36"/>
        <v>0</v>
      </c>
      <c r="U155" s="77">
        <f t="shared" si="37"/>
        <v>0</v>
      </c>
      <c r="V155" s="100"/>
      <c r="W155" s="92">
        <f t="shared" si="38"/>
        <v>0</v>
      </c>
      <c r="X155" s="4">
        <f t="shared" si="39"/>
        <v>0</v>
      </c>
      <c r="Y155" s="77">
        <f t="shared" si="40"/>
        <v>0</v>
      </c>
      <c r="Z155" s="100"/>
      <c r="AA155" s="4">
        <f t="shared" si="41"/>
        <v>0</v>
      </c>
    </row>
    <row r="156" spans="2:27" ht="15" customHeight="1">
      <c r="B156" s="156"/>
      <c r="C156" s="152"/>
      <c r="D156" s="159"/>
      <c r="E156" s="141"/>
      <c r="F156" s="22" t="s">
        <v>319</v>
      </c>
      <c r="G156" s="24" t="s">
        <v>320</v>
      </c>
      <c r="H156" s="4">
        <f t="shared" si="28"/>
        <v>0</v>
      </c>
      <c r="I156" s="100"/>
      <c r="J156" s="100"/>
      <c r="K156" s="104">
        <f t="shared" si="29"/>
        <v>0</v>
      </c>
      <c r="L156" s="4">
        <f t="shared" si="30"/>
        <v>0</v>
      </c>
      <c r="M156" s="77">
        <f t="shared" si="31"/>
        <v>0</v>
      </c>
      <c r="N156" s="100"/>
      <c r="O156" s="92">
        <f t="shared" si="32"/>
        <v>0</v>
      </c>
      <c r="P156" s="4">
        <f t="shared" si="33"/>
        <v>0</v>
      </c>
      <c r="Q156" s="77">
        <f t="shared" si="34"/>
        <v>0</v>
      </c>
      <c r="R156" s="100"/>
      <c r="S156" s="92">
        <f t="shared" si="35"/>
        <v>0</v>
      </c>
      <c r="T156" s="4">
        <f t="shared" si="36"/>
        <v>0</v>
      </c>
      <c r="U156" s="77">
        <f t="shared" si="37"/>
        <v>0</v>
      </c>
      <c r="V156" s="100"/>
      <c r="W156" s="92">
        <f t="shared" si="38"/>
        <v>0</v>
      </c>
      <c r="X156" s="4">
        <f t="shared" si="39"/>
        <v>0</v>
      </c>
      <c r="Y156" s="77">
        <f t="shared" si="40"/>
        <v>0</v>
      </c>
      <c r="Z156" s="100"/>
      <c r="AA156" s="4">
        <f t="shared" si="41"/>
        <v>0</v>
      </c>
    </row>
    <row r="157" spans="2:27" ht="15" customHeight="1">
      <c r="B157" s="156"/>
      <c r="C157" s="152"/>
      <c r="D157" s="159"/>
      <c r="E157" s="141"/>
      <c r="F157" s="22" t="s">
        <v>321</v>
      </c>
      <c r="G157" s="24" t="s">
        <v>322</v>
      </c>
      <c r="H157" s="4">
        <f t="shared" si="28"/>
        <v>0</v>
      </c>
      <c r="I157" s="100"/>
      <c r="J157" s="100"/>
      <c r="K157" s="104">
        <f t="shared" si="29"/>
        <v>0</v>
      </c>
      <c r="L157" s="4">
        <f t="shared" si="30"/>
        <v>0</v>
      </c>
      <c r="M157" s="77">
        <f t="shared" si="31"/>
        <v>0</v>
      </c>
      <c r="N157" s="100"/>
      <c r="O157" s="92">
        <f t="shared" si="32"/>
        <v>0</v>
      </c>
      <c r="P157" s="4">
        <f t="shared" si="33"/>
        <v>0</v>
      </c>
      <c r="Q157" s="77">
        <f t="shared" si="34"/>
        <v>0</v>
      </c>
      <c r="R157" s="100"/>
      <c r="S157" s="92">
        <f t="shared" si="35"/>
        <v>0</v>
      </c>
      <c r="T157" s="4">
        <f t="shared" si="36"/>
        <v>0</v>
      </c>
      <c r="U157" s="77">
        <f t="shared" si="37"/>
        <v>0</v>
      </c>
      <c r="V157" s="100"/>
      <c r="W157" s="92">
        <f t="shared" si="38"/>
        <v>0</v>
      </c>
      <c r="X157" s="4">
        <f t="shared" si="39"/>
        <v>0</v>
      </c>
      <c r="Y157" s="77">
        <f t="shared" si="40"/>
        <v>0</v>
      </c>
      <c r="Z157" s="100"/>
      <c r="AA157" s="4">
        <f t="shared" si="41"/>
        <v>0</v>
      </c>
    </row>
    <row r="158" spans="2:27" ht="15" customHeight="1">
      <c r="B158" s="156"/>
      <c r="C158" s="152"/>
      <c r="D158" s="159"/>
      <c r="E158" s="141"/>
      <c r="F158" s="22" t="s">
        <v>323</v>
      </c>
      <c r="G158" s="24" t="s">
        <v>324</v>
      </c>
      <c r="H158" s="4">
        <f t="shared" si="28"/>
        <v>0</v>
      </c>
      <c r="I158" s="100"/>
      <c r="J158" s="100"/>
      <c r="K158" s="104">
        <f t="shared" si="29"/>
        <v>0</v>
      </c>
      <c r="L158" s="4">
        <f t="shared" si="30"/>
        <v>0</v>
      </c>
      <c r="M158" s="77">
        <f t="shared" si="31"/>
        <v>0</v>
      </c>
      <c r="N158" s="100"/>
      <c r="O158" s="92">
        <f t="shared" si="32"/>
        <v>0</v>
      </c>
      <c r="P158" s="4">
        <f t="shared" si="33"/>
        <v>0</v>
      </c>
      <c r="Q158" s="77">
        <f t="shared" si="34"/>
        <v>0</v>
      </c>
      <c r="R158" s="100"/>
      <c r="S158" s="92">
        <f t="shared" si="35"/>
        <v>0</v>
      </c>
      <c r="T158" s="4">
        <f t="shared" si="36"/>
        <v>0</v>
      </c>
      <c r="U158" s="77">
        <f t="shared" si="37"/>
        <v>0</v>
      </c>
      <c r="V158" s="100"/>
      <c r="W158" s="92">
        <f t="shared" si="38"/>
        <v>0</v>
      </c>
      <c r="X158" s="4">
        <f t="shared" si="39"/>
        <v>0</v>
      </c>
      <c r="Y158" s="77">
        <f t="shared" si="40"/>
        <v>0</v>
      </c>
      <c r="Z158" s="100"/>
      <c r="AA158" s="4">
        <f t="shared" si="41"/>
        <v>0</v>
      </c>
    </row>
    <row r="159" spans="2:27" ht="15" customHeight="1">
      <c r="B159" s="156"/>
      <c r="C159" s="152"/>
      <c r="D159" s="159"/>
      <c r="E159" s="141"/>
      <c r="F159" s="22" t="s">
        <v>325</v>
      </c>
      <c r="G159" s="24" t="s">
        <v>326</v>
      </c>
      <c r="H159" s="4">
        <f t="shared" si="28"/>
        <v>0</v>
      </c>
      <c r="I159" s="100"/>
      <c r="J159" s="100"/>
      <c r="K159" s="104">
        <f t="shared" si="29"/>
        <v>0</v>
      </c>
      <c r="L159" s="4">
        <f t="shared" si="30"/>
        <v>0</v>
      </c>
      <c r="M159" s="77">
        <f t="shared" si="31"/>
        <v>0</v>
      </c>
      <c r="N159" s="100"/>
      <c r="O159" s="92">
        <f t="shared" si="32"/>
        <v>0</v>
      </c>
      <c r="P159" s="4">
        <f t="shared" si="33"/>
        <v>0</v>
      </c>
      <c r="Q159" s="77">
        <f t="shared" si="34"/>
        <v>0</v>
      </c>
      <c r="R159" s="100"/>
      <c r="S159" s="92">
        <f t="shared" si="35"/>
        <v>0</v>
      </c>
      <c r="T159" s="4">
        <f t="shared" si="36"/>
        <v>0</v>
      </c>
      <c r="U159" s="77">
        <f t="shared" si="37"/>
        <v>0</v>
      </c>
      <c r="V159" s="100"/>
      <c r="W159" s="92">
        <f t="shared" si="38"/>
        <v>0</v>
      </c>
      <c r="X159" s="4">
        <f t="shared" si="39"/>
        <v>0</v>
      </c>
      <c r="Y159" s="77">
        <f t="shared" si="40"/>
        <v>0</v>
      </c>
      <c r="Z159" s="100"/>
      <c r="AA159" s="4">
        <f t="shared" si="41"/>
        <v>0</v>
      </c>
    </row>
    <row r="160" spans="2:27" ht="15" customHeight="1">
      <c r="B160" s="156"/>
      <c r="C160" s="152"/>
      <c r="D160" s="159"/>
      <c r="E160" s="141"/>
      <c r="F160" s="22" t="s">
        <v>327</v>
      </c>
      <c r="G160" s="24" t="s">
        <v>186</v>
      </c>
      <c r="H160" s="4">
        <f t="shared" si="28"/>
        <v>0</v>
      </c>
      <c r="I160" s="100"/>
      <c r="J160" s="100"/>
      <c r="K160" s="104">
        <f t="shared" si="29"/>
        <v>0</v>
      </c>
      <c r="L160" s="4">
        <f t="shared" si="30"/>
        <v>0</v>
      </c>
      <c r="M160" s="77">
        <f t="shared" si="31"/>
        <v>0</v>
      </c>
      <c r="N160" s="100"/>
      <c r="O160" s="92">
        <f t="shared" si="32"/>
        <v>0</v>
      </c>
      <c r="P160" s="4">
        <f t="shared" si="33"/>
        <v>0</v>
      </c>
      <c r="Q160" s="77">
        <f t="shared" si="34"/>
        <v>0</v>
      </c>
      <c r="R160" s="100"/>
      <c r="S160" s="92">
        <f t="shared" si="35"/>
        <v>0</v>
      </c>
      <c r="T160" s="4">
        <f t="shared" si="36"/>
        <v>0</v>
      </c>
      <c r="U160" s="77">
        <f t="shared" si="37"/>
        <v>0</v>
      </c>
      <c r="V160" s="100"/>
      <c r="W160" s="92">
        <f t="shared" si="38"/>
        <v>0</v>
      </c>
      <c r="X160" s="4">
        <f t="shared" si="39"/>
        <v>0</v>
      </c>
      <c r="Y160" s="77">
        <f t="shared" si="40"/>
        <v>0</v>
      </c>
      <c r="Z160" s="100"/>
      <c r="AA160" s="4">
        <f t="shared" si="41"/>
        <v>0</v>
      </c>
    </row>
    <row r="161" spans="2:27" ht="15" customHeight="1">
      <c r="B161" s="156"/>
      <c r="C161" s="152"/>
      <c r="D161" s="159"/>
      <c r="E161" s="141"/>
      <c r="F161" s="22" t="s">
        <v>328</v>
      </c>
      <c r="G161" s="24" t="s">
        <v>188</v>
      </c>
      <c r="H161" s="4">
        <f t="shared" si="28"/>
        <v>0</v>
      </c>
      <c r="I161" s="100"/>
      <c r="J161" s="100"/>
      <c r="K161" s="104">
        <f t="shared" si="29"/>
        <v>0</v>
      </c>
      <c r="L161" s="4">
        <f t="shared" si="30"/>
        <v>0</v>
      </c>
      <c r="M161" s="77">
        <f t="shared" si="31"/>
        <v>0</v>
      </c>
      <c r="N161" s="100"/>
      <c r="O161" s="92">
        <f t="shared" si="32"/>
        <v>0</v>
      </c>
      <c r="P161" s="4">
        <f t="shared" si="33"/>
        <v>0</v>
      </c>
      <c r="Q161" s="77">
        <f t="shared" si="34"/>
        <v>0</v>
      </c>
      <c r="R161" s="100"/>
      <c r="S161" s="92">
        <f t="shared" si="35"/>
        <v>0</v>
      </c>
      <c r="T161" s="4">
        <f t="shared" si="36"/>
        <v>0</v>
      </c>
      <c r="U161" s="77">
        <f t="shared" si="37"/>
        <v>0</v>
      </c>
      <c r="V161" s="100"/>
      <c r="W161" s="92">
        <f t="shared" si="38"/>
        <v>0</v>
      </c>
      <c r="X161" s="4">
        <f t="shared" si="39"/>
        <v>0</v>
      </c>
      <c r="Y161" s="77">
        <f t="shared" si="40"/>
        <v>0</v>
      </c>
      <c r="Z161" s="100"/>
      <c r="AA161" s="4">
        <f t="shared" si="41"/>
        <v>0</v>
      </c>
    </row>
    <row r="162" spans="2:27" ht="15" customHeight="1">
      <c r="B162" s="156"/>
      <c r="C162" s="152"/>
      <c r="D162" s="159"/>
      <c r="E162" s="141"/>
      <c r="F162" s="22" t="s">
        <v>329</v>
      </c>
      <c r="G162" s="24" t="s">
        <v>190</v>
      </c>
      <c r="H162" s="4">
        <f t="shared" si="28"/>
        <v>0</v>
      </c>
      <c r="I162" s="100"/>
      <c r="J162" s="100"/>
      <c r="K162" s="104">
        <f t="shared" si="29"/>
        <v>0</v>
      </c>
      <c r="L162" s="4">
        <f t="shared" si="30"/>
        <v>0</v>
      </c>
      <c r="M162" s="77">
        <f t="shared" si="31"/>
        <v>0</v>
      </c>
      <c r="N162" s="100"/>
      <c r="O162" s="92">
        <f t="shared" si="32"/>
        <v>0</v>
      </c>
      <c r="P162" s="4">
        <f t="shared" si="33"/>
        <v>0</v>
      </c>
      <c r="Q162" s="77">
        <f t="shared" si="34"/>
        <v>0</v>
      </c>
      <c r="R162" s="100"/>
      <c r="S162" s="92">
        <f t="shared" si="35"/>
        <v>0</v>
      </c>
      <c r="T162" s="4">
        <f t="shared" si="36"/>
        <v>0</v>
      </c>
      <c r="U162" s="77">
        <f t="shared" si="37"/>
        <v>0</v>
      </c>
      <c r="V162" s="100"/>
      <c r="W162" s="92">
        <f t="shared" si="38"/>
        <v>0</v>
      </c>
      <c r="X162" s="4">
        <f t="shared" si="39"/>
        <v>0</v>
      </c>
      <c r="Y162" s="77">
        <f t="shared" si="40"/>
        <v>0</v>
      </c>
      <c r="Z162" s="100"/>
      <c r="AA162" s="4">
        <f t="shared" si="41"/>
        <v>0</v>
      </c>
    </row>
    <row r="163" spans="2:27" ht="15" customHeight="1">
      <c r="B163" s="156"/>
      <c r="C163" s="152"/>
      <c r="D163" s="159"/>
      <c r="E163" s="141"/>
      <c r="F163" s="22" t="s">
        <v>330</v>
      </c>
      <c r="G163" s="24" t="s">
        <v>192</v>
      </c>
      <c r="H163" s="4">
        <f t="shared" si="28"/>
        <v>0</v>
      </c>
      <c r="I163" s="100"/>
      <c r="J163" s="100"/>
      <c r="K163" s="104">
        <f t="shared" si="29"/>
        <v>0</v>
      </c>
      <c r="L163" s="4">
        <f t="shared" si="30"/>
        <v>0</v>
      </c>
      <c r="M163" s="77">
        <f t="shared" si="31"/>
        <v>0</v>
      </c>
      <c r="N163" s="100"/>
      <c r="O163" s="92">
        <f t="shared" si="32"/>
        <v>0</v>
      </c>
      <c r="P163" s="4">
        <f t="shared" si="33"/>
        <v>0</v>
      </c>
      <c r="Q163" s="77">
        <f t="shared" si="34"/>
        <v>0</v>
      </c>
      <c r="R163" s="100"/>
      <c r="S163" s="92">
        <f t="shared" si="35"/>
        <v>0</v>
      </c>
      <c r="T163" s="4">
        <f t="shared" si="36"/>
        <v>0</v>
      </c>
      <c r="U163" s="77">
        <f t="shared" si="37"/>
        <v>0</v>
      </c>
      <c r="V163" s="100"/>
      <c r="W163" s="92">
        <f t="shared" si="38"/>
        <v>0</v>
      </c>
      <c r="X163" s="4">
        <f t="shared" si="39"/>
        <v>0</v>
      </c>
      <c r="Y163" s="77">
        <f t="shared" si="40"/>
        <v>0</v>
      </c>
      <c r="Z163" s="100"/>
      <c r="AA163" s="4">
        <f t="shared" si="41"/>
        <v>0</v>
      </c>
    </row>
    <row r="164" spans="2:27" ht="15.75" customHeight="1" thickBot="1">
      <c r="B164" s="157"/>
      <c r="C164" s="153"/>
      <c r="D164" s="160"/>
      <c r="E164" s="144"/>
      <c r="F164" s="30" t="s">
        <v>331</v>
      </c>
      <c r="G164" s="31" t="s">
        <v>198</v>
      </c>
      <c r="H164" s="4">
        <f t="shared" si="28"/>
        <v>0</v>
      </c>
      <c r="I164" s="100"/>
      <c r="J164" s="100"/>
      <c r="K164" s="104">
        <f t="shared" si="29"/>
        <v>0</v>
      </c>
      <c r="L164" s="4">
        <f t="shared" si="30"/>
        <v>0</v>
      </c>
      <c r="M164" s="77">
        <f t="shared" si="31"/>
        <v>0</v>
      </c>
      <c r="N164" s="100"/>
      <c r="O164" s="92">
        <f t="shared" si="32"/>
        <v>0</v>
      </c>
      <c r="P164" s="4">
        <f t="shared" si="33"/>
        <v>0</v>
      </c>
      <c r="Q164" s="77">
        <f t="shared" si="34"/>
        <v>0</v>
      </c>
      <c r="R164" s="100"/>
      <c r="S164" s="92">
        <f t="shared" si="35"/>
        <v>0</v>
      </c>
      <c r="T164" s="4">
        <f t="shared" si="36"/>
        <v>0</v>
      </c>
      <c r="U164" s="77">
        <f t="shared" si="37"/>
        <v>0</v>
      </c>
      <c r="V164" s="100"/>
      <c r="W164" s="92">
        <f t="shared" si="38"/>
        <v>0</v>
      </c>
      <c r="X164" s="4">
        <f t="shared" si="39"/>
        <v>0</v>
      </c>
      <c r="Y164" s="77">
        <f t="shared" si="40"/>
        <v>0</v>
      </c>
      <c r="Z164" s="100"/>
      <c r="AA164" s="4">
        <f t="shared" si="41"/>
        <v>0</v>
      </c>
    </row>
    <row r="165" spans="2:27">
      <c r="B165" s="155">
        <v>5</v>
      </c>
      <c r="C165" s="154" t="s">
        <v>27</v>
      </c>
      <c r="D165" s="158">
        <v>5.2</v>
      </c>
      <c r="E165" s="140" t="s">
        <v>28</v>
      </c>
      <c r="F165" s="28" t="s">
        <v>332</v>
      </c>
      <c r="G165" s="29" t="s">
        <v>333</v>
      </c>
      <c r="H165" s="4">
        <f t="shared" si="28"/>
        <v>442.64686468646875</v>
      </c>
      <c r="I165" s="100">
        <v>8793.3472500972402</v>
      </c>
      <c r="J165" s="100">
        <v>2.4591492482581598</v>
      </c>
      <c r="K165" s="104">
        <f t="shared" si="29"/>
        <v>3892347.590354925</v>
      </c>
      <c r="L165" s="4">
        <f t="shared" si="30"/>
        <v>464.7792079207922</v>
      </c>
      <c r="M165" s="77">
        <f t="shared" si="31"/>
        <v>8969.2141950991845</v>
      </c>
      <c r="N165" s="100">
        <v>2.4591492482581598</v>
      </c>
      <c r="O165" s="92">
        <f t="shared" si="32"/>
        <v>4168704.2692701248</v>
      </c>
      <c r="P165" s="4">
        <f t="shared" si="33"/>
        <v>486.91155115511566</v>
      </c>
      <c r="Q165" s="77">
        <f t="shared" si="34"/>
        <v>9148.598479001168</v>
      </c>
      <c r="R165" s="100">
        <v>2.4591492482581598</v>
      </c>
      <c r="S165" s="92">
        <f t="shared" si="35"/>
        <v>4454558.276305791</v>
      </c>
      <c r="T165" s="4">
        <f t="shared" si="36"/>
        <v>509.04389438943906</v>
      </c>
      <c r="U165" s="77">
        <f t="shared" si="37"/>
        <v>9331.5704485811912</v>
      </c>
      <c r="V165" s="100">
        <v>2.4591492482581598</v>
      </c>
      <c r="W165" s="92">
        <f t="shared" si="38"/>
        <v>4750178.9619151745</v>
      </c>
      <c r="X165" s="4">
        <f t="shared" si="39"/>
        <v>545.93113311331149</v>
      </c>
      <c r="Y165" s="77">
        <f t="shared" si="40"/>
        <v>9518.2018575528145</v>
      </c>
      <c r="Z165" s="100">
        <v>2.4591492482581598</v>
      </c>
      <c r="AA165" s="4">
        <f t="shared" si="41"/>
        <v>5196282.7252950342</v>
      </c>
    </row>
    <row r="166" spans="2:27" ht="13.8" thickBot="1">
      <c r="B166" s="156"/>
      <c r="C166" s="152"/>
      <c r="D166" s="160"/>
      <c r="E166" s="144"/>
      <c r="F166" s="30" t="s">
        <v>334</v>
      </c>
      <c r="G166" s="35" t="s">
        <v>335</v>
      </c>
      <c r="H166" s="4">
        <f t="shared" si="28"/>
        <v>0</v>
      </c>
      <c r="I166" s="100"/>
      <c r="J166" s="100"/>
      <c r="K166" s="104">
        <f t="shared" si="29"/>
        <v>0</v>
      </c>
      <c r="L166" s="4">
        <f t="shared" si="30"/>
        <v>0</v>
      </c>
      <c r="M166" s="77">
        <f t="shared" si="31"/>
        <v>0</v>
      </c>
      <c r="N166" s="100"/>
      <c r="O166" s="92">
        <f t="shared" si="32"/>
        <v>0</v>
      </c>
      <c r="P166" s="4">
        <f t="shared" si="33"/>
        <v>0</v>
      </c>
      <c r="Q166" s="77">
        <f t="shared" si="34"/>
        <v>0</v>
      </c>
      <c r="R166" s="100"/>
      <c r="S166" s="92">
        <f t="shared" si="35"/>
        <v>0</v>
      </c>
      <c r="T166" s="4">
        <f t="shared" si="36"/>
        <v>0</v>
      </c>
      <c r="U166" s="77">
        <f t="shared" si="37"/>
        <v>0</v>
      </c>
      <c r="V166" s="100"/>
      <c r="W166" s="92">
        <f t="shared" si="38"/>
        <v>0</v>
      </c>
      <c r="X166" s="4">
        <f t="shared" si="39"/>
        <v>0</v>
      </c>
      <c r="Y166" s="77">
        <f t="shared" si="40"/>
        <v>0</v>
      </c>
      <c r="Z166" s="100"/>
      <c r="AA166" s="4">
        <f t="shared" si="41"/>
        <v>0</v>
      </c>
    </row>
    <row r="167" spans="2:27">
      <c r="B167" s="156"/>
      <c r="C167" s="152"/>
      <c r="D167" s="158">
        <v>5.0999999999999996</v>
      </c>
      <c r="E167" s="140" t="s">
        <v>29</v>
      </c>
      <c r="F167" s="28" t="s">
        <v>336</v>
      </c>
      <c r="G167" s="29" t="s">
        <v>337</v>
      </c>
      <c r="H167" s="4">
        <f t="shared" si="28"/>
        <v>15.15115511551152</v>
      </c>
      <c r="I167" s="100">
        <v>5604.0459186214184</v>
      </c>
      <c r="J167" s="100">
        <v>8.4173083975063998E-2</v>
      </c>
      <c r="K167" s="104">
        <f t="shared" si="29"/>
        <v>84907.768987482355</v>
      </c>
      <c r="L167" s="4">
        <f t="shared" si="30"/>
        <v>15.908712871287095</v>
      </c>
      <c r="M167" s="77">
        <f t="shared" si="31"/>
        <v>5716.1268369938471</v>
      </c>
      <c r="N167" s="100">
        <v>8.4173083975063998E-2</v>
      </c>
      <c r="O167" s="92">
        <f t="shared" si="32"/>
        <v>90936.220585593604</v>
      </c>
      <c r="P167" s="4">
        <f t="shared" si="33"/>
        <v>16.666270627062673</v>
      </c>
      <c r="Q167" s="77">
        <f t="shared" si="34"/>
        <v>5830.4493737337243</v>
      </c>
      <c r="R167" s="100">
        <v>8.4173083975063998E-2</v>
      </c>
      <c r="S167" s="92">
        <f t="shared" si="35"/>
        <v>97171.847140034326</v>
      </c>
      <c r="T167" s="4">
        <f t="shared" si="36"/>
        <v>17.423828382838249</v>
      </c>
      <c r="U167" s="77">
        <f t="shared" si="37"/>
        <v>5947.0583612083992</v>
      </c>
      <c r="V167" s="100">
        <v>8.4173083975063998E-2</v>
      </c>
      <c r="W167" s="92">
        <f t="shared" si="38"/>
        <v>103620.52426841843</v>
      </c>
      <c r="X167" s="4">
        <f t="shared" si="39"/>
        <v>18.686424642464207</v>
      </c>
      <c r="Y167" s="77">
        <f t="shared" si="40"/>
        <v>6065.9995284325669</v>
      </c>
      <c r="Z167" s="100">
        <v>8.4173083975063998E-2</v>
      </c>
      <c r="AA167" s="4">
        <f t="shared" si="41"/>
        <v>113351.84306927858</v>
      </c>
    </row>
    <row r="168" spans="2:27">
      <c r="B168" s="156"/>
      <c r="C168" s="152"/>
      <c r="D168" s="159"/>
      <c r="E168" s="141"/>
      <c r="F168" s="22" t="s">
        <v>338</v>
      </c>
      <c r="G168" s="24" t="s">
        <v>339</v>
      </c>
      <c r="H168" s="4">
        <f t="shared" si="28"/>
        <v>0</v>
      </c>
      <c r="I168" s="100"/>
      <c r="J168" s="100"/>
      <c r="K168" s="104">
        <f t="shared" si="29"/>
        <v>0</v>
      </c>
      <c r="L168" s="4">
        <f t="shared" si="30"/>
        <v>0</v>
      </c>
      <c r="M168" s="77">
        <f t="shared" si="31"/>
        <v>0</v>
      </c>
      <c r="N168" s="100"/>
      <c r="O168" s="92">
        <f t="shared" si="32"/>
        <v>0</v>
      </c>
      <c r="P168" s="4">
        <f t="shared" si="33"/>
        <v>0</v>
      </c>
      <c r="Q168" s="77">
        <f t="shared" si="34"/>
        <v>0</v>
      </c>
      <c r="R168" s="100"/>
      <c r="S168" s="92">
        <f t="shared" si="35"/>
        <v>0</v>
      </c>
      <c r="T168" s="4">
        <f t="shared" si="36"/>
        <v>0</v>
      </c>
      <c r="U168" s="77">
        <f t="shared" si="37"/>
        <v>0</v>
      </c>
      <c r="V168" s="100"/>
      <c r="W168" s="92">
        <f t="shared" si="38"/>
        <v>0</v>
      </c>
      <c r="X168" s="4">
        <f t="shared" si="39"/>
        <v>0</v>
      </c>
      <c r="Y168" s="77">
        <f t="shared" si="40"/>
        <v>0</v>
      </c>
      <c r="Z168" s="100"/>
      <c r="AA168" s="4">
        <f t="shared" si="41"/>
        <v>0</v>
      </c>
    </row>
    <row r="169" spans="2:27" ht="13.8" thickBot="1">
      <c r="B169" s="156"/>
      <c r="C169" s="152"/>
      <c r="D169" s="160"/>
      <c r="E169" s="144"/>
      <c r="F169" s="30" t="s">
        <v>340</v>
      </c>
      <c r="G169" s="31" t="s">
        <v>341</v>
      </c>
      <c r="H169" s="4">
        <f t="shared" si="28"/>
        <v>0</v>
      </c>
      <c r="I169" s="100"/>
      <c r="J169" s="100"/>
      <c r="K169" s="104">
        <f t="shared" si="29"/>
        <v>0</v>
      </c>
      <c r="L169" s="4">
        <f t="shared" si="30"/>
        <v>0</v>
      </c>
      <c r="M169" s="77">
        <f t="shared" si="31"/>
        <v>0</v>
      </c>
      <c r="N169" s="100"/>
      <c r="O169" s="92">
        <f t="shared" si="32"/>
        <v>0</v>
      </c>
      <c r="P169" s="4">
        <f t="shared" si="33"/>
        <v>0</v>
      </c>
      <c r="Q169" s="77">
        <f t="shared" si="34"/>
        <v>0</v>
      </c>
      <c r="R169" s="100"/>
      <c r="S169" s="92">
        <f t="shared" si="35"/>
        <v>0</v>
      </c>
      <c r="T169" s="4">
        <f t="shared" si="36"/>
        <v>0</v>
      </c>
      <c r="U169" s="77">
        <f t="shared" si="37"/>
        <v>0</v>
      </c>
      <c r="V169" s="100"/>
      <c r="W169" s="92">
        <f t="shared" si="38"/>
        <v>0</v>
      </c>
      <c r="X169" s="4">
        <f t="shared" si="39"/>
        <v>0</v>
      </c>
      <c r="Y169" s="77">
        <f t="shared" si="40"/>
        <v>0</v>
      </c>
      <c r="Z169" s="100"/>
      <c r="AA169" s="4">
        <f t="shared" si="41"/>
        <v>0</v>
      </c>
    </row>
    <row r="170" spans="2:27">
      <c r="B170" s="156"/>
      <c r="C170" s="152"/>
      <c r="D170" s="158">
        <v>5.3</v>
      </c>
      <c r="E170" s="140" t="s">
        <v>30</v>
      </c>
      <c r="F170" s="28" t="s">
        <v>342</v>
      </c>
      <c r="G170" s="29" t="s">
        <v>343</v>
      </c>
      <c r="H170" s="4">
        <f t="shared" si="28"/>
        <v>0</v>
      </c>
      <c r="I170" s="100"/>
      <c r="J170" s="100"/>
      <c r="K170" s="104">
        <f t="shared" si="29"/>
        <v>0</v>
      </c>
      <c r="L170" s="4">
        <f t="shared" si="30"/>
        <v>0</v>
      </c>
      <c r="M170" s="77">
        <f t="shared" si="31"/>
        <v>0</v>
      </c>
      <c r="N170" s="100"/>
      <c r="O170" s="92">
        <f t="shared" si="32"/>
        <v>0</v>
      </c>
      <c r="P170" s="4">
        <f t="shared" si="33"/>
        <v>0</v>
      </c>
      <c r="Q170" s="77">
        <f t="shared" si="34"/>
        <v>0</v>
      </c>
      <c r="R170" s="100"/>
      <c r="S170" s="92">
        <f t="shared" si="35"/>
        <v>0</v>
      </c>
      <c r="T170" s="4">
        <f t="shared" si="36"/>
        <v>0</v>
      </c>
      <c r="U170" s="77">
        <f t="shared" si="37"/>
        <v>0</v>
      </c>
      <c r="V170" s="100"/>
      <c r="W170" s="92">
        <f t="shared" si="38"/>
        <v>0</v>
      </c>
      <c r="X170" s="4">
        <f t="shared" si="39"/>
        <v>0</v>
      </c>
      <c r="Y170" s="77">
        <f t="shared" si="40"/>
        <v>0</v>
      </c>
      <c r="Z170" s="100"/>
      <c r="AA170" s="4">
        <f t="shared" si="41"/>
        <v>0</v>
      </c>
    </row>
    <row r="171" spans="2:27">
      <c r="B171" s="156"/>
      <c r="C171" s="152"/>
      <c r="D171" s="159"/>
      <c r="E171" s="141"/>
      <c r="F171" s="22" t="s">
        <v>344</v>
      </c>
      <c r="G171" s="24" t="s">
        <v>345</v>
      </c>
      <c r="H171" s="4">
        <f t="shared" si="28"/>
        <v>0</v>
      </c>
      <c r="I171" s="100"/>
      <c r="J171" s="100"/>
      <c r="K171" s="104">
        <f t="shared" si="29"/>
        <v>0</v>
      </c>
      <c r="L171" s="4">
        <f t="shared" si="30"/>
        <v>0</v>
      </c>
      <c r="M171" s="77">
        <f t="shared" si="31"/>
        <v>0</v>
      </c>
      <c r="N171" s="100"/>
      <c r="O171" s="92">
        <f t="shared" si="32"/>
        <v>0</v>
      </c>
      <c r="P171" s="4">
        <f t="shared" si="33"/>
        <v>0</v>
      </c>
      <c r="Q171" s="77">
        <f t="shared" si="34"/>
        <v>0</v>
      </c>
      <c r="R171" s="100"/>
      <c r="S171" s="92">
        <f t="shared" si="35"/>
        <v>0</v>
      </c>
      <c r="T171" s="4">
        <f t="shared" si="36"/>
        <v>0</v>
      </c>
      <c r="U171" s="77">
        <f t="shared" si="37"/>
        <v>0</v>
      </c>
      <c r="V171" s="100"/>
      <c r="W171" s="92">
        <f t="shared" si="38"/>
        <v>0</v>
      </c>
      <c r="X171" s="4">
        <f t="shared" si="39"/>
        <v>0</v>
      </c>
      <c r="Y171" s="77">
        <f t="shared" si="40"/>
        <v>0</v>
      </c>
      <c r="Z171" s="100"/>
      <c r="AA171" s="4">
        <f t="shared" si="41"/>
        <v>0</v>
      </c>
    </row>
    <row r="172" spans="2:27">
      <c r="B172" s="156"/>
      <c r="C172" s="152"/>
      <c r="D172" s="159"/>
      <c r="E172" s="141"/>
      <c r="F172" s="22" t="s">
        <v>346</v>
      </c>
      <c r="G172" s="24" t="s">
        <v>347</v>
      </c>
      <c r="H172" s="4">
        <f t="shared" si="28"/>
        <v>0</v>
      </c>
      <c r="I172" s="100"/>
      <c r="J172" s="100"/>
      <c r="K172" s="104">
        <f t="shared" si="29"/>
        <v>0</v>
      </c>
      <c r="L172" s="4">
        <f t="shared" si="30"/>
        <v>0</v>
      </c>
      <c r="M172" s="77">
        <f t="shared" si="31"/>
        <v>0</v>
      </c>
      <c r="N172" s="100"/>
      <c r="O172" s="92">
        <f t="shared" si="32"/>
        <v>0</v>
      </c>
      <c r="P172" s="4">
        <f t="shared" si="33"/>
        <v>0</v>
      </c>
      <c r="Q172" s="77">
        <f t="shared" si="34"/>
        <v>0</v>
      </c>
      <c r="R172" s="100"/>
      <c r="S172" s="92">
        <f t="shared" si="35"/>
        <v>0</v>
      </c>
      <c r="T172" s="4">
        <f t="shared" si="36"/>
        <v>0</v>
      </c>
      <c r="U172" s="77">
        <f t="shared" si="37"/>
        <v>0</v>
      </c>
      <c r="V172" s="100"/>
      <c r="W172" s="92">
        <f t="shared" si="38"/>
        <v>0</v>
      </c>
      <c r="X172" s="4">
        <f t="shared" si="39"/>
        <v>0</v>
      </c>
      <c r="Y172" s="77">
        <f t="shared" si="40"/>
        <v>0</v>
      </c>
      <c r="Z172" s="100"/>
      <c r="AA172" s="4">
        <f t="shared" si="41"/>
        <v>0</v>
      </c>
    </row>
    <row r="173" spans="2:27" ht="13.8" thickBot="1">
      <c r="B173" s="156"/>
      <c r="C173" s="152"/>
      <c r="D173" s="160"/>
      <c r="E173" s="144"/>
      <c r="F173" s="30" t="s">
        <v>348</v>
      </c>
      <c r="G173" s="31" t="s">
        <v>349</v>
      </c>
      <c r="H173" s="4">
        <f t="shared" si="28"/>
        <v>0</v>
      </c>
      <c r="I173" s="100"/>
      <c r="J173" s="100"/>
      <c r="K173" s="104">
        <f t="shared" si="29"/>
        <v>0</v>
      </c>
      <c r="L173" s="4">
        <f t="shared" si="30"/>
        <v>0</v>
      </c>
      <c r="M173" s="77">
        <f t="shared" si="31"/>
        <v>0</v>
      </c>
      <c r="N173" s="100"/>
      <c r="O173" s="92">
        <f t="shared" si="32"/>
        <v>0</v>
      </c>
      <c r="P173" s="4">
        <f t="shared" si="33"/>
        <v>0</v>
      </c>
      <c r="Q173" s="77">
        <f t="shared" si="34"/>
        <v>0</v>
      </c>
      <c r="R173" s="100"/>
      <c r="S173" s="92">
        <f t="shared" si="35"/>
        <v>0</v>
      </c>
      <c r="T173" s="4">
        <f t="shared" si="36"/>
        <v>0</v>
      </c>
      <c r="U173" s="77">
        <f t="shared" si="37"/>
        <v>0</v>
      </c>
      <c r="V173" s="100"/>
      <c r="W173" s="92">
        <f t="shared" si="38"/>
        <v>0</v>
      </c>
      <c r="X173" s="4">
        <f t="shared" si="39"/>
        <v>0</v>
      </c>
      <c r="Y173" s="77">
        <f t="shared" si="40"/>
        <v>0</v>
      </c>
      <c r="Z173" s="100"/>
      <c r="AA173" s="4">
        <f t="shared" si="41"/>
        <v>0</v>
      </c>
    </row>
    <row r="174" spans="2:27" ht="13.5" customHeight="1">
      <c r="B174" s="156"/>
      <c r="C174" s="152"/>
      <c r="D174" s="158">
        <v>5.4</v>
      </c>
      <c r="E174" s="140" t="s">
        <v>31</v>
      </c>
      <c r="F174" s="28" t="s">
        <v>350</v>
      </c>
      <c r="G174" s="29" t="s">
        <v>351</v>
      </c>
      <c r="H174" s="4">
        <f t="shared" si="28"/>
        <v>0</v>
      </c>
      <c r="I174" s="100"/>
      <c r="J174" s="100"/>
      <c r="K174" s="104">
        <f t="shared" si="29"/>
        <v>0</v>
      </c>
      <c r="L174" s="4">
        <f t="shared" si="30"/>
        <v>0</v>
      </c>
      <c r="M174" s="77">
        <f t="shared" si="31"/>
        <v>0</v>
      </c>
      <c r="N174" s="100"/>
      <c r="O174" s="92">
        <f t="shared" si="32"/>
        <v>0</v>
      </c>
      <c r="P174" s="4">
        <f t="shared" si="33"/>
        <v>0</v>
      </c>
      <c r="Q174" s="77">
        <f t="shared" si="34"/>
        <v>0</v>
      </c>
      <c r="R174" s="100"/>
      <c r="S174" s="92">
        <f t="shared" si="35"/>
        <v>0</v>
      </c>
      <c r="T174" s="4">
        <f t="shared" si="36"/>
        <v>0</v>
      </c>
      <c r="U174" s="77">
        <f t="shared" si="37"/>
        <v>0</v>
      </c>
      <c r="V174" s="100"/>
      <c r="W174" s="92">
        <f t="shared" si="38"/>
        <v>0</v>
      </c>
      <c r="X174" s="4">
        <f t="shared" si="39"/>
        <v>0</v>
      </c>
      <c r="Y174" s="77">
        <f t="shared" si="40"/>
        <v>0</v>
      </c>
      <c r="Z174" s="100"/>
      <c r="AA174" s="4">
        <f t="shared" si="41"/>
        <v>0</v>
      </c>
    </row>
    <row r="175" spans="2:27" ht="15" customHeight="1">
      <c r="B175" s="156"/>
      <c r="C175" s="152"/>
      <c r="D175" s="159"/>
      <c r="E175" s="141"/>
      <c r="F175" s="22" t="s">
        <v>352</v>
      </c>
      <c r="G175" s="24" t="s">
        <v>353</v>
      </c>
      <c r="H175" s="4">
        <f t="shared" si="28"/>
        <v>0</v>
      </c>
      <c r="I175" s="100"/>
      <c r="J175" s="100"/>
      <c r="K175" s="104">
        <f t="shared" si="29"/>
        <v>0</v>
      </c>
      <c r="L175" s="4">
        <f t="shared" si="30"/>
        <v>0</v>
      </c>
      <c r="M175" s="77">
        <f t="shared" si="31"/>
        <v>0</v>
      </c>
      <c r="N175" s="100"/>
      <c r="O175" s="92">
        <f t="shared" si="32"/>
        <v>0</v>
      </c>
      <c r="P175" s="4">
        <f t="shared" si="33"/>
        <v>0</v>
      </c>
      <c r="Q175" s="77">
        <f t="shared" si="34"/>
        <v>0</v>
      </c>
      <c r="R175" s="100"/>
      <c r="S175" s="92">
        <f t="shared" si="35"/>
        <v>0</v>
      </c>
      <c r="T175" s="4">
        <f t="shared" si="36"/>
        <v>0</v>
      </c>
      <c r="U175" s="77">
        <f t="shared" si="37"/>
        <v>0</v>
      </c>
      <c r="V175" s="100"/>
      <c r="W175" s="92">
        <f t="shared" si="38"/>
        <v>0</v>
      </c>
      <c r="X175" s="4">
        <f t="shared" si="39"/>
        <v>0</v>
      </c>
      <c r="Y175" s="77">
        <f t="shared" si="40"/>
        <v>0</v>
      </c>
      <c r="Z175" s="100"/>
      <c r="AA175" s="4">
        <f t="shared" si="41"/>
        <v>0</v>
      </c>
    </row>
    <row r="176" spans="2:27" ht="15" customHeight="1">
      <c r="B176" s="156"/>
      <c r="C176" s="152"/>
      <c r="D176" s="159"/>
      <c r="E176" s="141"/>
      <c r="F176" s="22" t="s">
        <v>354</v>
      </c>
      <c r="G176" s="24" t="s">
        <v>355</v>
      </c>
      <c r="H176" s="4">
        <f t="shared" si="28"/>
        <v>0</v>
      </c>
      <c r="I176" s="100"/>
      <c r="J176" s="100"/>
      <c r="K176" s="104">
        <f t="shared" si="29"/>
        <v>0</v>
      </c>
      <c r="L176" s="4">
        <f t="shared" si="30"/>
        <v>0</v>
      </c>
      <c r="M176" s="77">
        <f t="shared" si="31"/>
        <v>0</v>
      </c>
      <c r="N176" s="100"/>
      <c r="O176" s="92">
        <f t="shared" si="32"/>
        <v>0</v>
      </c>
      <c r="P176" s="4">
        <f t="shared" si="33"/>
        <v>0</v>
      </c>
      <c r="Q176" s="77">
        <f t="shared" si="34"/>
        <v>0</v>
      </c>
      <c r="R176" s="100"/>
      <c r="S176" s="92">
        <f t="shared" si="35"/>
        <v>0</v>
      </c>
      <c r="T176" s="4">
        <f t="shared" si="36"/>
        <v>0</v>
      </c>
      <c r="U176" s="77">
        <f t="shared" si="37"/>
        <v>0</v>
      </c>
      <c r="V176" s="100"/>
      <c r="W176" s="92">
        <f t="shared" si="38"/>
        <v>0</v>
      </c>
      <c r="X176" s="4">
        <f t="shared" si="39"/>
        <v>0</v>
      </c>
      <c r="Y176" s="77">
        <f t="shared" si="40"/>
        <v>0</v>
      </c>
      <c r="Z176" s="100"/>
      <c r="AA176" s="4">
        <f t="shared" si="41"/>
        <v>0</v>
      </c>
    </row>
    <row r="177" spans="2:27" ht="15" customHeight="1">
      <c r="B177" s="156"/>
      <c r="C177" s="152"/>
      <c r="D177" s="159"/>
      <c r="E177" s="141"/>
      <c r="F177" s="22" t="s">
        <v>356</v>
      </c>
      <c r="G177" s="24" t="s">
        <v>357</v>
      </c>
      <c r="H177" s="4">
        <f t="shared" si="28"/>
        <v>0</v>
      </c>
      <c r="I177" s="100"/>
      <c r="J177" s="100"/>
      <c r="K177" s="104">
        <f t="shared" si="29"/>
        <v>0</v>
      </c>
      <c r="L177" s="4">
        <f t="shared" si="30"/>
        <v>0</v>
      </c>
      <c r="M177" s="77">
        <f t="shared" si="31"/>
        <v>0</v>
      </c>
      <c r="N177" s="100"/>
      <c r="O177" s="92">
        <f t="shared" si="32"/>
        <v>0</v>
      </c>
      <c r="P177" s="4">
        <f t="shared" si="33"/>
        <v>0</v>
      </c>
      <c r="Q177" s="77">
        <f t="shared" si="34"/>
        <v>0</v>
      </c>
      <c r="R177" s="100"/>
      <c r="S177" s="92">
        <f t="shared" si="35"/>
        <v>0</v>
      </c>
      <c r="T177" s="4">
        <f t="shared" si="36"/>
        <v>0</v>
      </c>
      <c r="U177" s="77">
        <f t="shared" si="37"/>
        <v>0</v>
      </c>
      <c r="V177" s="100"/>
      <c r="W177" s="92">
        <f t="shared" si="38"/>
        <v>0</v>
      </c>
      <c r="X177" s="4">
        <f t="shared" si="39"/>
        <v>0</v>
      </c>
      <c r="Y177" s="77">
        <f t="shared" si="40"/>
        <v>0</v>
      </c>
      <c r="Z177" s="100"/>
      <c r="AA177" s="4">
        <f t="shared" si="41"/>
        <v>0</v>
      </c>
    </row>
    <row r="178" spans="2:27" ht="15" customHeight="1">
      <c r="B178" s="156"/>
      <c r="C178" s="152"/>
      <c r="D178" s="159"/>
      <c r="E178" s="141"/>
      <c r="F178" s="22" t="s">
        <v>358</v>
      </c>
      <c r="G178" s="24" t="s">
        <v>359</v>
      </c>
      <c r="H178" s="4">
        <f t="shared" si="28"/>
        <v>0</v>
      </c>
      <c r="I178" s="100"/>
      <c r="J178" s="100"/>
      <c r="K178" s="104">
        <f t="shared" si="29"/>
        <v>0</v>
      </c>
      <c r="L178" s="4">
        <f t="shared" si="30"/>
        <v>0</v>
      </c>
      <c r="M178" s="77">
        <f t="shared" si="31"/>
        <v>0</v>
      </c>
      <c r="N178" s="100"/>
      <c r="O178" s="92">
        <f t="shared" si="32"/>
        <v>0</v>
      </c>
      <c r="P178" s="4">
        <f t="shared" si="33"/>
        <v>0</v>
      </c>
      <c r="Q178" s="77">
        <f t="shared" si="34"/>
        <v>0</v>
      </c>
      <c r="R178" s="100"/>
      <c r="S178" s="92">
        <f t="shared" si="35"/>
        <v>0</v>
      </c>
      <c r="T178" s="4">
        <f t="shared" si="36"/>
        <v>0</v>
      </c>
      <c r="U178" s="77">
        <f t="shared" si="37"/>
        <v>0</v>
      </c>
      <c r="V178" s="100"/>
      <c r="W178" s="92">
        <f t="shared" si="38"/>
        <v>0</v>
      </c>
      <c r="X178" s="4">
        <f t="shared" si="39"/>
        <v>0</v>
      </c>
      <c r="Y178" s="77">
        <f t="shared" si="40"/>
        <v>0</v>
      </c>
      <c r="Z178" s="100"/>
      <c r="AA178" s="4">
        <f t="shared" si="41"/>
        <v>0</v>
      </c>
    </row>
    <row r="179" spans="2:27" ht="15.75" customHeight="1" thickBot="1">
      <c r="B179" s="157"/>
      <c r="C179" s="153"/>
      <c r="D179" s="160"/>
      <c r="E179" s="144"/>
      <c r="F179" s="30" t="s">
        <v>360</v>
      </c>
      <c r="G179" s="31" t="s">
        <v>216</v>
      </c>
      <c r="H179" s="4">
        <f t="shared" si="28"/>
        <v>0</v>
      </c>
      <c r="I179" s="100"/>
      <c r="J179" s="100"/>
      <c r="K179" s="104">
        <f t="shared" si="29"/>
        <v>0</v>
      </c>
      <c r="L179" s="4">
        <f t="shared" si="30"/>
        <v>0</v>
      </c>
      <c r="M179" s="77">
        <f t="shared" si="31"/>
        <v>0</v>
      </c>
      <c r="N179" s="100"/>
      <c r="O179" s="92">
        <f t="shared" si="32"/>
        <v>0</v>
      </c>
      <c r="P179" s="4">
        <f t="shared" si="33"/>
        <v>0</v>
      </c>
      <c r="Q179" s="77">
        <f t="shared" si="34"/>
        <v>0</v>
      </c>
      <c r="R179" s="100"/>
      <c r="S179" s="92">
        <f t="shared" si="35"/>
        <v>0</v>
      </c>
      <c r="T179" s="4">
        <f t="shared" si="36"/>
        <v>0</v>
      </c>
      <c r="U179" s="77">
        <f t="shared" si="37"/>
        <v>0</v>
      </c>
      <c r="V179" s="100"/>
      <c r="W179" s="92">
        <f t="shared" si="38"/>
        <v>0</v>
      </c>
      <c r="X179" s="4">
        <f t="shared" si="39"/>
        <v>0</v>
      </c>
      <c r="Y179" s="77">
        <f t="shared" si="40"/>
        <v>0</v>
      </c>
      <c r="Z179" s="100"/>
      <c r="AA179" s="4">
        <f t="shared" si="41"/>
        <v>0</v>
      </c>
    </row>
    <row r="180" spans="2:27">
      <c r="B180" s="155">
        <v>6</v>
      </c>
      <c r="C180" s="154" t="s">
        <v>32</v>
      </c>
      <c r="D180" s="158">
        <v>6.1</v>
      </c>
      <c r="E180" s="140" t="s">
        <v>37</v>
      </c>
      <c r="F180" s="28" t="s">
        <v>361</v>
      </c>
      <c r="G180" s="29" t="s">
        <v>362</v>
      </c>
      <c r="H180" s="4">
        <f t="shared" si="28"/>
        <v>0</v>
      </c>
      <c r="I180" s="100"/>
      <c r="J180" s="100"/>
      <c r="K180" s="104">
        <f t="shared" si="29"/>
        <v>0</v>
      </c>
      <c r="L180" s="4">
        <f t="shared" si="30"/>
        <v>0</v>
      </c>
      <c r="M180" s="77">
        <f t="shared" si="31"/>
        <v>0</v>
      </c>
      <c r="N180" s="100"/>
      <c r="O180" s="92">
        <f t="shared" si="32"/>
        <v>0</v>
      </c>
      <c r="P180" s="4">
        <f t="shared" si="33"/>
        <v>0</v>
      </c>
      <c r="Q180" s="77">
        <f t="shared" si="34"/>
        <v>0</v>
      </c>
      <c r="R180" s="100"/>
      <c r="S180" s="92">
        <f t="shared" si="35"/>
        <v>0</v>
      </c>
      <c r="T180" s="4">
        <f t="shared" si="36"/>
        <v>0</v>
      </c>
      <c r="U180" s="77">
        <f t="shared" si="37"/>
        <v>0</v>
      </c>
      <c r="V180" s="100"/>
      <c r="W180" s="92">
        <f t="shared" si="38"/>
        <v>0</v>
      </c>
      <c r="X180" s="4">
        <f t="shared" si="39"/>
        <v>0</v>
      </c>
      <c r="Y180" s="77">
        <f t="shared" si="40"/>
        <v>0</v>
      </c>
      <c r="Z180" s="100"/>
      <c r="AA180" s="4">
        <f t="shared" si="41"/>
        <v>0</v>
      </c>
    </row>
    <row r="181" spans="2:27">
      <c r="B181" s="156"/>
      <c r="C181" s="152"/>
      <c r="D181" s="159"/>
      <c r="E181" s="141"/>
      <c r="F181" s="22" t="s">
        <v>363</v>
      </c>
      <c r="G181" s="24" t="s">
        <v>364</v>
      </c>
      <c r="H181" s="4">
        <f t="shared" si="28"/>
        <v>0</v>
      </c>
      <c r="I181" s="100"/>
      <c r="J181" s="100"/>
      <c r="K181" s="104">
        <f t="shared" si="29"/>
        <v>0</v>
      </c>
      <c r="L181" s="4">
        <f t="shared" si="30"/>
        <v>0</v>
      </c>
      <c r="M181" s="77">
        <f t="shared" si="31"/>
        <v>0</v>
      </c>
      <c r="N181" s="100"/>
      <c r="O181" s="92">
        <f t="shared" si="32"/>
        <v>0</v>
      </c>
      <c r="P181" s="4">
        <f t="shared" si="33"/>
        <v>0</v>
      </c>
      <c r="Q181" s="77">
        <f t="shared" si="34"/>
        <v>0</v>
      </c>
      <c r="R181" s="100"/>
      <c r="S181" s="92">
        <f t="shared" si="35"/>
        <v>0</v>
      </c>
      <c r="T181" s="4">
        <f t="shared" si="36"/>
        <v>0</v>
      </c>
      <c r="U181" s="77">
        <f t="shared" si="37"/>
        <v>0</v>
      </c>
      <c r="V181" s="100"/>
      <c r="W181" s="92">
        <f t="shared" si="38"/>
        <v>0</v>
      </c>
      <c r="X181" s="4">
        <f t="shared" si="39"/>
        <v>0</v>
      </c>
      <c r="Y181" s="77">
        <f t="shared" si="40"/>
        <v>0</v>
      </c>
      <c r="Z181" s="100"/>
      <c r="AA181" s="4">
        <f t="shared" si="41"/>
        <v>0</v>
      </c>
    </row>
    <row r="182" spans="2:27" ht="13.8" thickBot="1">
      <c r="B182" s="156"/>
      <c r="C182" s="152"/>
      <c r="D182" s="160"/>
      <c r="E182" s="144"/>
      <c r="F182" s="30" t="s">
        <v>365</v>
      </c>
      <c r="G182" s="31" t="s">
        <v>366</v>
      </c>
      <c r="H182" s="4">
        <f t="shared" si="28"/>
        <v>0</v>
      </c>
      <c r="I182" s="100"/>
      <c r="J182" s="100"/>
      <c r="K182" s="104">
        <f t="shared" si="29"/>
        <v>0</v>
      </c>
      <c r="L182" s="4">
        <f t="shared" si="30"/>
        <v>0</v>
      </c>
      <c r="M182" s="77">
        <f t="shared" si="31"/>
        <v>0</v>
      </c>
      <c r="N182" s="100"/>
      <c r="O182" s="92">
        <f t="shared" si="32"/>
        <v>0</v>
      </c>
      <c r="P182" s="4">
        <f t="shared" si="33"/>
        <v>0</v>
      </c>
      <c r="Q182" s="77">
        <f t="shared" si="34"/>
        <v>0</v>
      </c>
      <c r="R182" s="100"/>
      <c r="S182" s="92">
        <f t="shared" si="35"/>
        <v>0</v>
      </c>
      <c r="T182" s="4">
        <f t="shared" si="36"/>
        <v>0</v>
      </c>
      <c r="U182" s="77">
        <f t="shared" si="37"/>
        <v>0</v>
      </c>
      <c r="V182" s="100"/>
      <c r="W182" s="92">
        <f t="shared" si="38"/>
        <v>0</v>
      </c>
      <c r="X182" s="4">
        <f t="shared" si="39"/>
        <v>0</v>
      </c>
      <c r="Y182" s="77">
        <f t="shared" si="40"/>
        <v>0</v>
      </c>
      <c r="Z182" s="100"/>
      <c r="AA182" s="4">
        <f t="shared" si="41"/>
        <v>0</v>
      </c>
    </row>
    <row r="183" spans="2:27">
      <c r="B183" s="156"/>
      <c r="C183" s="152"/>
      <c r="D183" s="158">
        <v>6.2</v>
      </c>
      <c r="E183" s="140" t="s">
        <v>33</v>
      </c>
      <c r="F183" s="46" t="s">
        <v>97</v>
      </c>
      <c r="G183" s="47" t="s">
        <v>98</v>
      </c>
      <c r="H183" s="4">
        <f t="shared" si="28"/>
        <v>0</v>
      </c>
      <c r="I183" s="100"/>
      <c r="J183" s="100"/>
      <c r="K183" s="104">
        <f t="shared" si="29"/>
        <v>0</v>
      </c>
      <c r="L183" s="4">
        <f t="shared" si="30"/>
        <v>0</v>
      </c>
      <c r="M183" s="77">
        <f t="shared" si="31"/>
        <v>0</v>
      </c>
      <c r="N183" s="100"/>
      <c r="O183" s="92">
        <f t="shared" si="32"/>
        <v>0</v>
      </c>
      <c r="P183" s="4">
        <f t="shared" si="33"/>
        <v>0</v>
      </c>
      <c r="Q183" s="77">
        <f t="shared" si="34"/>
        <v>0</v>
      </c>
      <c r="R183" s="100"/>
      <c r="S183" s="92">
        <f t="shared" si="35"/>
        <v>0</v>
      </c>
      <c r="T183" s="4">
        <f t="shared" si="36"/>
        <v>0</v>
      </c>
      <c r="U183" s="77">
        <f t="shared" si="37"/>
        <v>0</v>
      </c>
      <c r="V183" s="100"/>
      <c r="W183" s="92">
        <f t="shared" si="38"/>
        <v>0</v>
      </c>
      <c r="X183" s="4">
        <f t="shared" si="39"/>
        <v>0</v>
      </c>
      <c r="Y183" s="77">
        <f t="shared" si="40"/>
        <v>0</v>
      </c>
      <c r="Z183" s="100"/>
      <c r="AA183" s="4">
        <f t="shared" si="41"/>
        <v>0</v>
      </c>
    </row>
    <row r="184" spans="2:27">
      <c r="B184" s="156"/>
      <c r="C184" s="152"/>
      <c r="D184" s="159"/>
      <c r="E184" s="141"/>
      <c r="F184" s="36" t="s">
        <v>99</v>
      </c>
      <c r="G184" s="37" t="s">
        <v>100</v>
      </c>
      <c r="H184" s="4">
        <f t="shared" si="28"/>
        <v>0</v>
      </c>
      <c r="I184" s="100"/>
      <c r="J184" s="100"/>
      <c r="K184" s="104">
        <f t="shared" si="29"/>
        <v>0</v>
      </c>
      <c r="L184" s="4">
        <f t="shared" si="30"/>
        <v>0</v>
      </c>
      <c r="M184" s="77">
        <f t="shared" si="31"/>
        <v>0</v>
      </c>
      <c r="N184" s="100"/>
      <c r="O184" s="92">
        <f t="shared" si="32"/>
        <v>0</v>
      </c>
      <c r="P184" s="4">
        <f t="shared" si="33"/>
        <v>0</v>
      </c>
      <c r="Q184" s="77">
        <f t="shared" si="34"/>
        <v>0</v>
      </c>
      <c r="R184" s="100"/>
      <c r="S184" s="92">
        <f t="shared" si="35"/>
        <v>0</v>
      </c>
      <c r="T184" s="4">
        <f t="shared" si="36"/>
        <v>0</v>
      </c>
      <c r="U184" s="77">
        <f t="shared" si="37"/>
        <v>0</v>
      </c>
      <c r="V184" s="100"/>
      <c r="W184" s="92">
        <f t="shared" si="38"/>
        <v>0</v>
      </c>
      <c r="X184" s="4">
        <f t="shared" si="39"/>
        <v>0</v>
      </c>
      <c r="Y184" s="77">
        <f t="shared" si="40"/>
        <v>0</v>
      </c>
      <c r="Z184" s="100"/>
      <c r="AA184" s="4">
        <f t="shared" si="41"/>
        <v>0</v>
      </c>
    </row>
    <row r="185" spans="2:27">
      <c r="B185" s="156"/>
      <c r="C185" s="152"/>
      <c r="D185" s="159"/>
      <c r="E185" s="141"/>
      <c r="F185" s="36" t="s">
        <v>167</v>
      </c>
      <c r="G185" s="37" t="s">
        <v>168</v>
      </c>
      <c r="H185" s="4">
        <f t="shared" si="28"/>
        <v>0</v>
      </c>
      <c r="I185" s="100"/>
      <c r="J185" s="100"/>
      <c r="K185" s="104">
        <f t="shared" si="29"/>
        <v>0</v>
      </c>
      <c r="L185" s="4">
        <f t="shared" si="30"/>
        <v>0</v>
      </c>
      <c r="M185" s="77">
        <f t="shared" si="31"/>
        <v>0</v>
      </c>
      <c r="N185" s="100"/>
      <c r="O185" s="92">
        <f t="shared" si="32"/>
        <v>0</v>
      </c>
      <c r="P185" s="4">
        <f t="shared" si="33"/>
        <v>0</v>
      </c>
      <c r="Q185" s="77">
        <f t="shared" si="34"/>
        <v>0</v>
      </c>
      <c r="R185" s="100"/>
      <c r="S185" s="92">
        <f t="shared" si="35"/>
        <v>0</v>
      </c>
      <c r="T185" s="4">
        <f t="shared" si="36"/>
        <v>0</v>
      </c>
      <c r="U185" s="77">
        <f t="shared" si="37"/>
        <v>0</v>
      </c>
      <c r="V185" s="100"/>
      <c r="W185" s="92">
        <f t="shared" si="38"/>
        <v>0</v>
      </c>
      <c r="X185" s="4">
        <f t="shared" si="39"/>
        <v>0</v>
      </c>
      <c r="Y185" s="77">
        <f t="shared" si="40"/>
        <v>0</v>
      </c>
      <c r="Z185" s="100"/>
      <c r="AA185" s="4">
        <f t="shared" si="41"/>
        <v>0</v>
      </c>
    </row>
    <row r="186" spans="2:27">
      <c r="B186" s="156"/>
      <c r="C186" s="152"/>
      <c r="D186" s="159"/>
      <c r="E186" s="141"/>
      <c r="F186" s="36" t="s">
        <v>169</v>
      </c>
      <c r="G186" s="37" t="s">
        <v>170</v>
      </c>
      <c r="H186" s="4">
        <f t="shared" si="28"/>
        <v>50.760396039603954</v>
      </c>
      <c r="I186" s="100">
        <v>10896.614447806818</v>
      </c>
      <c r="J186" s="100">
        <v>0.28200220022002198</v>
      </c>
      <c r="K186" s="104">
        <f t="shared" si="29"/>
        <v>553116.46486154443</v>
      </c>
      <c r="L186" s="4">
        <f t="shared" si="30"/>
        <v>53.298415841584152</v>
      </c>
      <c r="M186" s="77">
        <f t="shared" si="31"/>
        <v>11114.546736762955</v>
      </c>
      <c r="N186" s="100">
        <v>0.28200220022002198</v>
      </c>
      <c r="O186" s="92">
        <f t="shared" si="32"/>
        <v>592387.73386671417</v>
      </c>
      <c r="P186" s="4">
        <f t="shared" si="33"/>
        <v>55.83643564356435</v>
      </c>
      <c r="Q186" s="77">
        <f t="shared" si="34"/>
        <v>11336.837671498215</v>
      </c>
      <c r="R186" s="100">
        <v>0.28200220022002198</v>
      </c>
      <c r="S186" s="92">
        <f t="shared" si="35"/>
        <v>633008.60704614606</v>
      </c>
      <c r="T186" s="4">
        <f t="shared" si="36"/>
        <v>58.374455445544548</v>
      </c>
      <c r="U186" s="77">
        <f t="shared" si="37"/>
        <v>11563.57442492818</v>
      </c>
      <c r="V186" s="100">
        <v>0.28200220022002198</v>
      </c>
      <c r="W186" s="92">
        <f t="shared" si="38"/>
        <v>675017.36005920847</v>
      </c>
      <c r="X186" s="4">
        <f t="shared" si="39"/>
        <v>62.604488448844883</v>
      </c>
      <c r="Y186" s="77">
        <f t="shared" si="40"/>
        <v>11794.845913426743</v>
      </c>
      <c r="Z186" s="100">
        <v>0.28200220022002198</v>
      </c>
      <c r="AA186" s="4">
        <f t="shared" si="41"/>
        <v>738410.29474302987</v>
      </c>
    </row>
    <row r="187" spans="2:27" ht="13.8" thickBot="1">
      <c r="B187" s="156"/>
      <c r="C187" s="152"/>
      <c r="D187" s="160"/>
      <c r="E187" s="144"/>
      <c r="F187" s="30" t="s">
        <v>367</v>
      </c>
      <c r="G187" s="31" t="s">
        <v>368</v>
      </c>
      <c r="H187" s="4">
        <f t="shared" si="28"/>
        <v>0</v>
      </c>
      <c r="I187" s="100"/>
      <c r="J187" s="100"/>
      <c r="K187" s="104">
        <f t="shared" si="29"/>
        <v>0</v>
      </c>
      <c r="L187" s="4">
        <f t="shared" si="30"/>
        <v>0</v>
      </c>
      <c r="M187" s="77">
        <f t="shared" si="31"/>
        <v>0</v>
      </c>
      <c r="N187" s="100"/>
      <c r="O187" s="92">
        <f t="shared" si="32"/>
        <v>0</v>
      </c>
      <c r="P187" s="4">
        <f t="shared" si="33"/>
        <v>0</v>
      </c>
      <c r="Q187" s="77">
        <f t="shared" si="34"/>
        <v>0</v>
      </c>
      <c r="R187" s="100"/>
      <c r="S187" s="92">
        <f t="shared" si="35"/>
        <v>0</v>
      </c>
      <c r="T187" s="4">
        <f t="shared" si="36"/>
        <v>0</v>
      </c>
      <c r="U187" s="77">
        <f t="shared" si="37"/>
        <v>0</v>
      </c>
      <c r="V187" s="100"/>
      <c r="W187" s="92">
        <f t="shared" si="38"/>
        <v>0</v>
      </c>
      <c r="X187" s="4">
        <f t="shared" si="39"/>
        <v>0</v>
      </c>
      <c r="Y187" s="77">
        <f t="shared" si="40"/>
        <v>0</v>
      </c>
      <c r="Z187" s="100"/>
      <c r="AA187" s="4">
        <f t="shared" si="41"/>
        <v>0</v>
      </c>
    </row>
    <row r="188" spans="2:27" ht="27" thickBot="1">
      <c r="B188" s="156"/>
      <c r="C188" s="152"/>
      <c r="D188" s="44">
        <v>6.3</v>
      </c>
      <c r="E188" s="45" t="s">
        <v>34</v>
      </c>
      <c r="F188" s="38">
        <v>715</v>
      </c>
      <c r="G188" s="39" t="s">
        <v>49</v>
      </c>
      <c r="H188" s="4">
        <f t="shared" si="28"/>
        <v>0</v>
      </c>
      <c r="I188" s="100"/>
      <c r="J188" s="100"/>
      <c r="K188" s="104">
        <f t="shared" si="29"/>
        <v>0</v>
      </c>
      <c r="L188" s="4">
        <f t="shared" si="30"/>
        <v>0</v>
      </c>
      <c r="M188" s="77">
        <f t="shared" si="31"/>
        <v>0</v>
      </c>
      <c r="N188" s="100"/>
      <c r="O188" s="92">
        <f t="shared" si="32"/>
        <v>0</v>
      </c>
      <c r="P188" s="4">
        <f t="shared" si="33"/>
        <v>0</v>
      </c>
      <c r="Q188" s="77">
        <f t="shared" si="34"/>
        <v>0</v>
      </c>
      <c r="R188" s="100"/>
      <c r="S188" s="92">
        <f t="shared" si="35"/>
        <v>0</v>
      </c>
      <c r="T188" s="4">
        <f t="shared" si="36"/>
        <v>0</v>
      </c>
      <c r="U188" s="77">
        <f t="shared" si="37"/>
        <v>0</v>
      </c>
      <c r="V188" s="100"/>
      <c r="W188" s="92">
        <f t="shared" si="38"/>
        <v>0</v>
      </c>
      <c r="X188" s="4">
        <f t="shared" si="39"/>
        <v>0</v>
      </c>
      <c r="Y188" s="77">
        <f t="shared" si="40"/>
        <v>0</v>
      </c>
      <c r="Z188" s="100"/>
      <c r="AA188" s="4">
        <f t="shared" si="41"/>
        <v>0</v>
      </c>
    </row>
    <row r="189" spans="2:27" ht="13.8" thickBot="1">
      <c r="B189" s="156"/>
      <c r="C189" s="152"/>
      <c r="D189" s="44">
        <v>6.4</v>
      </c>
      <c r="E189" s="45" t="s">
        <v>35</v>
      </c>
      <c r="F189" s="38" t="s">
        <v>369</v>
      </c>
      <c r="G189" s="48" t="s">
        <v>370</v>
      </c>
      <c r="H189" s="4">
        <f t="shared" si="28"/>
        <v>0</v>
      </c>
      <c r="I189" s="100"/>
      <c r="J189" s="100"/>
      <c r="K189" s="104">
        <f t="shared" si="29"/>
        <v>0</v>
      </c>
      <c r="L189" s="4">
        <f t="shared" si="30"/>
        <v>0</v>
      </c>
      <c r="M189" s="77">
        <f t="shared" si="31"/>
        <v>0</v>
      </c>
      <c r="N189" s="100"/>
      <c r="O189" s="92">
        <f t="shared" si="32"/>
        <v>0</v>
      </c>
      <c r="P189" s="4">
        <f t="shared" si="33"/>
        <v>0</v>
      </c>
      <c r="Q189" s="77">
        <f t="shared" si="34"/>
        <v>0</v>
      </c>
      <c r="R189" s="100"/>
      <c r="S189" s="92">
        <f t="shared" si="35"/>
        <v>0</v>
      </c>
      <c r="T189" s="4">
        <f t="shared" si="36"/>
        <v>0</v>
      </c>
      <c r="U189" s="77">
        <f t="shared" si="37"/>
        <v>0</v>
      </c>
      <c r="V189" s="100"/>
      <c r="W189" s="92">
        <f t="shared" si="38"/>
        <v>0</v>
      </c>
      <c r="X189" s="4">
        <f t="shared" si="39"/>
        <v>0</v>
      </c>
      <c r="Y189" s="77">
        <f t="shared" si="40"/>
        <v>0</v>
      </c>
      <c r="Z189" s="100"/>
      <c r="AA189" s="4">
        <f t="shared" si="41"/>
        <v>0</v>
      </c>
    </row>
    <row r="190" spans="2:27">
      <c r="B190" s="156"/>
      <c r="C190" s="152"/>
      <c r="D190" s="158">
        <v>6.5</v>
      </c>
      <c r="E190" s="140" t="s">
        <v>36</v>
      </c>
      <c r="F190" s="28" t="s">
        <v>371</v>
      </c>
      <c r="G190" s="29" t="s">
        <v>372</v>
      </c>
      <c r="H190" s="4">
        <f t="shared" si="28"/>
        <v>0</v>
      </c>
      <c r="I190" s="100"/>
      <c r="J190" s="100"/>
      <c r="K190" s="104">
        <f t="shared" si="29"/>
        <v>0</v>
      </c>
      <c r="L190" s="4">
        <f t="shared" si="30"/>
        <v>0</v>
      </c>
      <c r="M190" s="77">
        <f t="shared" si="31"/>
        <v>0</v>
      </c>
      <c r="N190" s="100"/>
      <c r="O190" s="92">
        <f t="shared" si="32"/>
        <v>0</v>
      </c>
      <c r="P190" s="4">
        <f t="shared" si="33"/>
        <v>0</v>
      </c>
      <c r="Q190" s="77">
        <f t="shared" si="34"/>
        <v>0</v>
      </c>
      <c r="R190" s="100"/>
      <c r="S190" s="92">
        <f t="shared" si="35"/>
        <v>0</v>
      </c>
      <c r="T190" s="4">
        <f t="shared" si="36"/>
        <v>0</v>
      </c>
      <c r="U190" s="77">
        <f t="shared" si="37"/>
        <v>0</v>
      </c>
      <c r="V190" s="100"/>
      <c r="W190" s="92">
        <f t="shared" si="38"/>
        <v>0</v>
      </c>
      <c r="X190" s="4">
        <f t="shared" si="39"/>
        <v>0</v>
      </c>
      <c r="Y190" s="77">
        <f t="shared" si="40"/>
        <v>0</v>
      </c>
      <c r="Z190" s="100"/>
      <c r="AA190" s="4">
        <f t="shared" si="41"/>
        <v>0</v>
      </c>
    </row>
    <row r="191" spans="2:27" ht="13.8" thickBot="1">
      <c r="B191" s="156"/>
      <c r="C191" s="152"/>
      <c r="D191" s="160"/>
      <c r="E191" s="144"/>
      <c r="F191" s="30" t="s">
        <v>373</v>
      </c>
      <c r="G191" s="31" t="s">
        <v>374</v>
      </c>
      <c r="H191" s="4">
        <f t="shared" si="28"/>
        <v>0</v>
      </c>
      <c r="I191" s="100"/>
      <c r="J191" s="100"/>
      <c r="K191" s="104">
        <f t="shared" si="29"/>
        <v>0</v>
      </c>
      <c r="L191" s="4">
        <f t="shared" si="30"/>
        <v>0</v>
      </c>
      <c r="M191" s="77">
        <f t="shared" si="31"/>
        <v>0</v>
      </c>
      <c r="N191" s="100"/>
      <c r="O191" s="92">
        <f t="shared" si="32"/>
        <v>0</v>
      </c>
      <c r="P191" s="4">
        <f t="shared" si="33"/>
        <v>0</v>
      </c>
      <c r="Q191" s="77">
        <f t="shared" si="34"/>
        <v>0</v>
      </c>
      <c r="R191" s="100"/>
      <c r="S191" s="92">
        <f t="shared" si="35"/>
        <v>0</v>
      </c>
      <c r="T191" s="4">
        <f t="shared" si="36"/>
        <v>0</v>
      </c>
      <c r="U191" s="77">
        <f t="shared" si="37"/>
        <v>0</v>
      </c>
      <c r="V191" s="100"/>
      <c r="W191" s="92">
        <f t="shared" si="38"/>
        <v>0</v>
      </c>
      <c r="X191" s="4">
        <f t="shared" si="39"/>
        <v>0</v>
      </c>
      <c r="Y191" s="77">
        <f t="shared" si="40"/>
        <v>0</v>
      </c>
      <c r="Z191" s="100"/>
      <c r="AA191" s="4">
        <f t="shared" si="41"/>
        <v>0</v>
      </c>
    </row>
    <row r="192" spans="2:27" ht="13.8" thickBot="1">
      <c r="B192" s="156"/>
      <c r="C192" s="152"/>
      <c r="D192" s="44">
        <v>6.6</v>
      </c>
      <c r="E192" s="45" t="s">
        <v>38</v>
      </c>
      <c r="F192" s="38" t="s">
        <v>375</v>
      </c>
      <c r="G192" s="48" t="s">
        <v>138</v>
      </c>
      <c r="H192" s="4">
        <f t="shared" si="28"/>
        <v>0</v>
      </c>
      <c r="I192" s="100"/>
      <c r="J192" s="100"/>
      <c r="K192" s="104">
        <f t="shared" si="29"/>
        <v>0</v>
      </c>
      <c r="L192" s="4">
        <f t="shared" si="30"/>
        <v>0</v>
      </c>
      <c r="M192" s="77">
        <f t="shared" si="31"/>
        <v>0</v>
      </c>
      <c r="N192" s="100"/>
      <c r="O192" s="92">
        <f t="shared" si="32"/>
        <v>0</v>
      </c>
      <c r="P192" s="4">
        <f t="shared" si="33"/>
        <v>0</v>
      </c>
      <c r="Q192" s="77">
        <f t="shared" si="34"/>
        <v>0</v>
      </c>
      <c r="R192" s="100"/>
      <c r="S192" s="92">
        <f t="shared" si="35"/>
        <v>0</v>
      </c>
      <c r="T192" s="4">
        <f t="shared" si="36"/>
        <v>0</v>
      </c>
      <c r="U192" s="77">
        <f t="shared" si="37"/>
        <v>0</v>
      </c>
      <c r="V192" s="100"/>
      <c r="W192" s="92">
        <f t="shared" si="38"/>
        <v>0</v>
      </c>
      <c r="X192" s="4">
        <f t="shared" si="39"/>
        <v>0</v>
      </c>
      <c r="Y192" s="77">
        <f t="shared" si="40"/>
        <v>0</v>
      </c>
      <c r="Z192" s="100"/>
      <c r="AA192" s="4">
        <f t="shared" si="41"/>
        <v>0</v>
      </c>
    </row>
    <row r="193" spans="2:28" ht="13.8" thickBot="1">
      <c r="B193" s="156"/>
      <c r="C193" s="152"/>
      <c r="D193" s="44">
        <v>6.7</v>
      </c>
      <c r="E193" s="45" t="s">
        <v>39</v>
      </c>
      <c r="F193" s="38" t="s">
        <v>376</v>
      </c>
      <c r="G193" s="48" t="s">
        <v>377</v>
      </c>
      <c r="H193" s="4">
        <f t="shared" si="28"/>
        <v>500.25742574257436</v>
      </c>
      <c r="I193" s="100">
        <v>3718.8391213478253</v>
      </c>
      <c r="J193" s="100">
        <v>2.7792079207920799</v>
      </c>
      <c r="K193" s="104">
        <f t="shared" si="29"/>
        <v>1860376.8855962402</v>
      </c>
      <c r="L193" s="4">
        <f t="shared" si="30"/>
        <v>525.2702970297031</v>
      </c>
      <c r="M193" s="77">
        <f t="shared" si="31"/>
        <v>3793.215903774782</v>
      </c>
      <c r="N193" s="100">
        <v>2.7792079207920799</v>
      </c>
      <c r="O193" s="92">
        <f t="shared" si="32"/>
        <v>1992463.6444735734</v>
      </c>
      <c r="P193" s="4">
        <f t="shared" si="33"/>
        <v>550.28316831683185</v>
      </c>
      <c r="Q193" s="77">
        <f t="shared" si="34"/>
        <v>3869.0802218502777</v>
      </c>
      <c r="R193" s="100">
        <v>2.7792079207920799</v>
      </c>
      <c r="S193" s="92">
        <f t="shared" si="35"/>
        <v>2129089.7229517614</v>
      </c>
      <c r="T193" s="4">
        <f t="shared" si="36"/>
        <v>575.29603960396059</v>
      </c>
      <c r="U193" s="77">
        <f t="shared" si="37"/>
        <v>3946.4618262872832</v>
      </c>
      <c r="V193" s="100">
        <v>2.7792079207920799</v>
      </c>
      <c r="W193" s="92">
        <f t="shared" si="38"/>
        <v>2270383.8591112876</v>
      </c>
      <c r="X193" s="4">
        <f t="shared" si="39"/>
        <v>616.98415841584176</v>
      </c>
      <c r="Y193" s="77">
        <f t="shared" si="40"/>
        <v>4025.3910628130288</v>
      </c>
      <c r="Z193" s="100">
        <v>2.7792079207920799</v>
      </c>
      <c r="AA193" s="4">
        <f t="shared" si="41"/>
        <v>2483602.5171843474</v>
      </c>
    </row>
    <row r="194" spans="2:28" ht="27" thickBot="1">
      <c r="B194" s="157"/>
      <c r="C194" s="152"/>
      <c r="D194" s="54">
        <v>6.8</v>
      </c>
      <c r="E194" s="53" t="s">
        <v>40</v>
      </c>
      <c r="F194" s="49">
        <v>716</v>
      </c>
      <c r="G194" s="50" t="s">
        <v>49</v>
      </c>
      <c r="H194" s="4">
        <f t="shared" si="28"/>
        <v>0</v>
      </c>
      <c r="I194" s="100"/>
      <c r="J194" s="100"/>
      <c r="K194" s="104">
        <f t="shared" si="29"/>
        <v>0</v>
      </c>
      <c r="L194" s="4">
        <f t="shared" si="30"/>
        <v>0</v>
      </c>
      <c r="M194" s="77">
        <f t="shared" si="31"/>
        <v>0</v>
      </c>
      <c r="N194" s="100"/>
      <c r="O194" s="92">
        <f t="shared" si="32"/>
        <v>0</v>
      </c>
      <c r="P194" s="4">
        <f t="shared" si="33"/>
        <v>0</v>
      </c>
      <c r="Q194" s="77">
        <f t="shared" si="34"/>
        <v>0</v>
      </c>
      <c r="R194" s="100"/>
      <c r="S194" s="92">
        <f t="shared" si="35"/>
        <v>0</v>
      </c>
      <c r="T194" s="4">
        <f t="shared" si="36"/>
        <v>0</v>
      </c>
      <c r="U194" s="77">
        <f t="shared" si="37"/>
        <v>0</v>
      </c>
      <c r="V194" s="100"/>
      <c r="W194" s="92">
        <f t="shared" si="38"/>
        <v>0</v>
      </c>
      <c r="X194" s="4">
        <f t="shared" si="39"/>
        <v>0</v>
      </c>
      <c r="Y194" s="77">
        <f t="shared" si="40"/>
        <v>0</v>
      </c>
      <c r="Z194" s="100"/>
      <c r="AA194" s="4">
        <f t="shared" si="41"/>
        <v>0</v>
      </c>
    </row>
    <row r="195" spans="2:28">
      <c r="B195" s="155">
        <v>7</v>
      </c>
      <c r="C195" s="161" t="s">
        <v>41</v>
      </c>
      <c r="D195" s="158">
        <v>7.2</v>
      </c>
      <c r="E195" s="140" t="s">
        <v>42</v>
      </c>
      <c r="F195" s="28">
        <v>907</v>
      </c>
      <c r="G195" s="34" t="s">
        <v>1</v>
      </c>
      <c r="H195" s="4">
        <f t="shared" si="28"/>
        <v>0</v>
      </c>
      <c r="I195" s="100">
        <v>71284.946730192591</v>
      </c>
      <c r="J195" s="100"/>
      <c r="K195" s="104">
        <f t="shared" si="29"/>
        <v>0</v>
      </c>
      <c r="L195" s="4">
        <f t="shared" si="30"/>
        <v>0</v>
      </c>
      <c r="M195" s="77">
        <f t="shared" si="31"/>
        <v>72710.645664796437</v>
      </c>
      <c r="N195" s="100"/>
      <c r="O195" s="92">
        <f t="shared" si="32"/>
        <v>0</v>
      </c>
      <c r="P195" s="4">
        <f t="shared" si="33"/>
        <v>0</v>
      </c>
      <c r="Q195" s="77">
        <f t="shared" si="34"/>
        <v>74164.85857809236</v>
      </c>
      <c r="R195" s="100"/>
      <c r="S195" s="92">
        <f t="shared" si="35"/>
        <v>0</v>
      </c>
      <c r="T195" s="4">
        <f t="shared" si="36"/>
        <v>0</v>
      </c>
      <c r="U195" s="77">
        <f t="shared" si="37"/>
        <v>75648.155749654208</v>
      </c>
      <c r="V195" s="100"/>
      <c r="W195" s="92">
        <f t="shared" si="38"/>
        <v>0</v>
      </c>
      <c r="X195" s="4">
        <f t="shared" si="39"/>
        <v>0</v>
      </c>
      <c r="Y195" s="77">
        <f t="shared" si="40"/>
        <v>77161.118864647287</v>
      </c>
      <c r="Z195" s="100"/>
      <c r="AA195" s="4">
        <f t="shared" si="41"/>
        <v>0</v>
      </c>
    </row>
    <row r="196" spans="2:28" ht="13.8" thickBot="1">
      <c r="B196" s="156"/>
      <c r="C196" s="152"/>
      <c r="D196" s="160"/>
      <c r="E196" s="144"/>
      <c r="F196" s="30">
        <v>908</v>
      </c>
      <c r="G196" s="40" t="s">
        <v>2</v>
      </c>
      <c r="H196" s="4">
        <f t="shared" si="28"/>
        <v>0</v>
      </c>
      <c r="I196" s="100">
        <v>27246.369021864251</v>
      </c>
      <c r="J196" s="100"/>
      <c r="K196" s="104">
        <f t="shared" si="29"/>
        <v>0</v>
      </c>
      <c r="L196" s="4">
        <f t="shared" si="30"/>
        <v>0</v>
      </c>
      <c r="M196" s="77">
        <f t="shared" si="31"/>
        <v>27791.296402301537</v>
      </c>
      <c r="N196" s="100"/>
      <c r="O196" s="92">
        <f t="shared" si="32"/>
        <v>0</v>
      </c>
      <c r="P196" s="4">
        <f t="shared" si="33"/>
        <v>0</v>
      </c>
      <c r="Q196" s="77">
        <f t="shared" si="34"/>
        <v>28347.122330347567</v>
      </c>
      <c r="R196" s="100"/>
      <c r="S196" s="92">
        <f t="shared" si="35"/>
        <v>0</v>
      </c>
      <c r="T196" s="4">
        <f t="shared" si="36"/>
        <v>0</v>
      </c>
      <c r="U196" s="77">
        <f t="shared" si="37"/>
        <v>28914.064776954518</v>
      </c>
      <c r="V196" s="100"/>
      <c r="W196" s="92">
        <f t="shared" si="38"/>
        <v>0</v>
      </c>
      <c r="X196" s="4">
        <f t="shared" si="39"/>
        <v>0</v>
      </c>
      <c r="Y196" s="77">
        <f t="shared" si="40"/>
        <v>29492.346072493609</v>
      </c>
      <c r="Z196" s="100"/>
      <c r="AA196" s="4">
        <f t="shared" si="41"/>
        <v>0</v>
      </c>
    </row>
    <row r="197" spans="2:28">
      <c r="B197" s="156"/>
      <c r="C197" s="152"/>
      <c r="D197" s="158">
        <v>7.1</v>
      </c>
      <c r="E197" s="141" t="s">
        <v>43</v>
      </c>
      <c r="F197" s="32" t="s">
        <v>378</v>
      </c>
      <c r="G197" s="33" t="s">
        <v>379</v>
      </c>
      <c r="H197" s="4">
        <f t="shared" si="28"/>
        <v>4.0389438943893596</v>
      </c>
      <c r="I197" s="100">
        <v>278597.16736029607</v>
      </c>
      <c r="J197" s="100">
        <v>2.2438577191051998E-2</v>
      </c>
      <c r="K197" s="104">
        <f t="shared" si="29"/>
        <v>1125238.3281040385</v>
      </c>
      <c r="L197" s="4">
        <f t="shared" si="30"/>
        <v>4.2408910891088274</v>
      </c>
      <c r="M197" s="77">
        <f t="shared" si="31"/>
        <v>284169.110707502</v>
      </c>
      <c r="N197" s="100">
        <v>2.2438577191051998E-2</v>
      </c>
      <c r="O197" s="92">
        <f t="shared" si="32"/>
        <v>1205130.249399425</v>
      </c>
      <c r="P197" s="4">
        <f t="shared" si="33"/>
        <v>4.442838283828296</v>
      </c>
      <c r="Q197" s="77">
        <f t="shared" si="34"/>
        <v>289852.49292165204</v>
      </c>
      <c r="R197" s="100">
        <v>2.2438577191051998E-2</v>
      </c>
      <c r="S197" s="92">
        <f t="shared" si="35"/>
        <v>1287767.7522153859</v>
      </c>
      <c r="T197" s="4">
        <f t="shared" si="36"/>
        <v>4.6447854785477638</v>
      </c>
      <c r="U197" s="77">
        <f t="shared" si="37"/>
        <v>295649.54278008506</v>
      </c>
      <c r="V197" s="100">
        <v>2.2438577191051998E-2</v>
      </c>
      <c r="W197" s="92">
        <f t="shared" si="38"/>
        <v>1373228.703044225</v>
      </c>
      <c r="X197" s="4">
        <f t="shared" si="39"/>
        <v>4.9813641364135437</v>
      </c>
      <c r="Y197" s="77">
        <f t="shared" si="40"/>
        <v>301562.53363568673</v>
      </c>
      <c r="Z197" s="100">
        <v>2.2438577191051998E-2</v>
      </c>
      <c r="AA197" s="4">
        <f t="shared" si="41"/>
        <v>1502192.7899388128</v>
      </c>
    </row>
    <row r="198" spans="2:28" ht="15.75" customHeight="1" thickBot="1">
      <c r="B198" s="157"/>
      <c r="C198" s="162"/>
      <c r="D198" s="160"/>
      <c r="E198" s="144"/>
      <c r="F198" s="30" t="s">
        <v>380</v>
      </c>
      <c r="G198" s="31" t="s">
        <v>381</v>
      </c>
      <c r="H198" s="90">
        <f t="shared" si="28"/>
        <v>0</v>
      </c>
      <c r="I198" s="100"/>
      <c r="J198" s="102"/>
      <c r="K198" s="93">
        <f t="shared" si="29"/>
        <v>0</v>
      </c>
      <c r="L198" s="90">
        <f t="shared" si="30"/>
        <v>0</v>
      </c>
      <c r="M198" s="105">
        <f t="shared" si="31"/>
        <v>0</v>
      </c>
      <c r="N198" s="88"/>
      <c r="O198" s="93">
        <f t="shared" si="32"/>
        <v>0</v>
      </c>
      <c r="P198" s="90">
        <f t="shared" si="33"/>
        <v>0</v>
      </c>
      <c r="Q198" s="105">
        <f t="shared" si="34"/>
        <v>0</v>
      </c>
      <c r="R198" s="88"/>
      <c r="S198" s="93">
        <f t="shared" si="35"/>
        <v>0</v>
      </c>
      <c r="T198" s="90">
        <f t="shared" si="36"/>
        <v>0</v>
      </c>
      <c r="U198" s="105">
        <f t="shared" si="37"/>
        <v>0</v>
      </c>
      <c r="V198" s="88"/>
      <c r="W198" s="93">
        <f t="shared" si="38"/>
        <v>0</v>
      </c>
      <c r="X198" s="90">
        <f t="shared" si="39"/>
        <v>0</v>
      </c>
      <c r="Y198" s="105">
        <f t="shared" si="40"/>
        <v>0</v>
      </c>
      <c r="Z198" s="88"/>
      <c r="AA198" s="90">
        <f t="shared" si="41"/>
        <v>0</v>
      </c>
    </row>
    <row r="199" spans="2:28" ht="15" thickBot="1">
      <c r="G199" s="2"/>
      <c r="H199" s="51"/>
      <c r="I199" s="52"/>
      <c r="J199" s="52"/>
      <c r="K199" s="97">
        <f>SUM(K14:K198)</f>
        <v>40013471.808942147</v>
      </c>
      <c r="L199" s="51"/>
      <c r="M199" s="52"/>
      <c r="N199" s="52"/>
      <c r="O199" s="97">
        <f>SUM(O14:O198)</f>
        <v>42854428.30737704</v>
      </c>
      <c r="P199" s="51"/>
      <c r="Q199" s="52"/>
      <c r="R199" s="52"/>
      <c r="S199" s="97">
        <f>SUM(S14:S198)</f>
        <v>45793017.677025758</v>
      </c>
      <c r="T199" s="51"/>
      <c r="U199" s="52"/>
      <c r="V199" s="52"/>
      <c r="W199" s="97">
        <f>SUM(W14:W198)</f>
        <v>48832008.850137457</v>
      </c>
      <c r="X199" s="51"/>
      <c r="Y199" s="52"/>
      <c r="Z199" s="52"/>
      <c r="AA199" s="97">
        <f>SUM(AA14:AA198)</f>
        <v>53417971.420411251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0"/>
  <sheetViews>
    <sheetView tabSelected="1" topLeftCell="Q1" workbookViewId="0">
      <selection activeCell="Y12" sqref="Y12:Y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5"/>
      <c r="D1" s="15"/>
      <c r="E1" s="15"/>
      <c r="F1" s="15"/>
      <c r="H1"/>
      <c r="I1"/>
      <c r="J1"/>
    </row>
    <row r="2" spans="2:28" ht="14.4">
      <c r="H2"/>
      <c r="I2"/>
      <c r="J2"/>
    </row>
    <row r="3" spans="2:28" ht="18">
      <c r="G3" s="16" t="s">
        <v>402</v>
      </c>
      <c r="H3"/>
      <c r="I3"/>
      <c r="J3"/>
    </row>
    <row r="4" spans="2:28" ht="13.8" thickBot="1"/>
    <row r="5" spans="2:28" ht="18.600000000000001" thickBot="1">
      <c r="C5" s="110" t="s">
        <v>400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2"/>
      <c r="V5" s="18"/>
      <c r="W5" s="18"/>
      <c r="X5" s="18"/>
      <c r="Y5" s="18"/>
      <c r="Z5" s="18"/>
      <c r="AA5" s="18"/>
    </row>
    <row r="6" spans="2:28" ht="15" thickBot="1">
      <c r="C6"/>
      <c r="D6"/>
      <c r="E6"/>
      <c r="F6"/>
      <c r="G6"/>
      <c r="H6"/>
    </row>
    <row r="7" spans="2:28" ht="13.8" thickBot="1">
      <c r="H7" s="117" t="s">
        <v>390</v>
      </c>
      <c r="I7" s="118"/>
      <c r="J7" s="118"/>
      <c r="K7" s="118"/>
      <c r="L7" s="117" t="s">
        <v>391</v>
      </c>
      <c r="M7" s="118"/>
      <c r="N7" s="118"/>
      <c r="O7" s="118"/>
      <c r="P7" s="117" t="s">
        <v>392</v>
      </c>
      <c r="Q7" s="118"/>
      <c r="R7" s="118"/>
      <c r="S7" s="118"/>
      <c r="T7" s="117" t="s">
        <v>393</v>
      </c>
      <c r="U7" s="118"/>
      <c r="V7" s="118"/>
      <c r="W7" s="118"/>
      <c r="X7" s="117" t="s">
        <v>394</v>
      </c>
      <c r="Y7" s="118"/>
      <c r="Z7" s="118"/>
      <c r="AA7" s="119"/>
    </row>
    <row r="8" spans="2:28" ht="14.25" customHeight="1" thickBot="1">
      <c r="C8" s="120" t="s">
        <v>395</v>
      </c>
      <c r="D8" s="121"/>
      <c r="E8" s="122"/>
      <c r="F8" s="123"/>
      <c r="G8" s="124"/>
      <c r="H8" s="135" t="s">
        <v>398</v>
      </c>
      <c r="I8" s="136"/>
      <c r="J8" s="136"/>
      <c r="K8" s="137"/>
      <c r="L8" s="135" t="s">
        <v>398</v>
      </c>
      <c r="M8" s="136"/>
      <c r="N8" s="136"/>
      <c r="O8" s="137"/>
      <c r="P8" s="135" t="s">
        <v>398</v>
      </c>
      <c r="Q8" s="136"/>
      <c r="R8" s="136"/>
      <c r="S8" s="137"/>
      <c r="T8" s="135" t="s">
        <v>398</v>
      </c>
      <c r="U8" s="136"/>
      <c r="V8" s="136"/>
      <c r="W8" s="137"/>
      <c r="X8" s="135" t="s">
        <v>398</v>
      </c>
      <c r="Y8" s="136"/>
      <c r="Z8" s="136"/>
      <c r="AA8" s="137"/>
    </row>
    <row r="9" spans="2:28" ht="13.5" customHeight="1">
      <c r="C9" s="125"/>
      <c r="D9" s="126"/>
      <c r="E9" s="127"/>
      <c r="F9" s="128"/>
      <c r="G9" s="129"/>
      <c r="H9" s="138" t="s">
        <v>382</v>
      </c>
      <c r="I9" s="113" t="s">
        <v>384</v>
      </c>
      <c r="J9" s="113" t="s">
        <v>385</v>
      </c>
      <c r="K9" s="115" t="s">
        <v>52</v>
      </c>
      <c r="L9" s="138" t="s">
        <v>382</v>
      </c>
      <c r="M9" s="113" t="s">
        <v>384</v>
      </c>
      <c r="N9" s="113" t="s">
        <v>385</v>
      </c>
      <c r="O9" s="115" t="s">
        <v>52</v>
      </c>
      <c r="P9" s="138" t="s">
        <v>382</v>
      </c>
      <c r="Q9" s="113" t="s">
        <v>384</v>
      </c>
      <c r="R9" s="113" t="s">
        <v>385</v>
      </c>
      <c r="S9" s="115" t="s">
        <v>52</v>
      </c>
      <c r="T9" s="138" t="s">
        <v>382</v>
      </c>
      <c r="U9" s="113" t="s">
        <v>384</v>
      </c>
      <c r="V9" s="113" t="s">
        <v>385</v>
      </c>
      <c r="W9" s="115" t="s">
        <v>52</v>
      </c>
      <c r="X9" s="138" t="s">
        <v>382</v>
      </c>
      <c r="Y9" s="113" t="s">
        <v>384</v>
      </c>
      <c r="Z9" s="113" t="s">
        <v>385</v>
      </c>
      <c r="AA9" s="115" t="s">
        <v>52</v>
      </c>
    </row>
    <row r="10" spans="2:28" ht="14.25" customHeight="1" thickBot="1">
      <c r="C10" s="125"/>
      <c r="D10" s="126"/>
      <c r="E10" s="127"/>
      <c r="F10" s="128"/>
      <c r="G10" s="129"/>
      <c r="H10" s="139"/>
      <c r="I10" s="114"/>
      <c r="J10" s="114"/>
      <c r="K10" s="116"/>
      <c r="L10" s="139"/>
      <c r="M10" s="114"/>
      <c r="N10" s="114"/>
      <c r="O10" s="116"/>
      <c r="P10" s="139"/>
      <c r="Q10" s="114"/>
      <c r="R10" s="114"/>
      <c r="S10" s="116"/>
      <c r="T10" s="139"/>
      <c r="U10" s="114"/>
      <c r="V10" s="114"/>
      <c r="W10" s="116"/>
      <c r="X10" s="139"/>
      <c r="Y10" s="114"/>
      <c r="Z10" s="114"/>
      <c r="AA10" s="116"/>
    </row>
    <row r="11" spans="2:28" ht="14.25" customHeight="1" thickBot="1">
      <c r="C11" s="130"/>
      <c r="D11" s="131"/>
      <c r="E11" s="132"/>
      <c r="F11" s="133"/>
      <c r="G11" s="134"/>
      <c r="H11" s="85">
        <v>160</v>
      </c>
      <c r="I11" s="86">
        <f>K199*50%</f>
        <v>17783765.248418733</v>
      </c>
      <c r="J11" s="86">
        <f>I11/360*(360-K11)</f>
        <v>16301784.811050504</v>
      </c>
      <c r="K11" s="87">
        <v>30</v>
      </c>
      <c r="L11" s="13">
        <v>160</v>
      </c>
      <c r="M11" s="86">
        <f>O199*70%</f>
        <v>25395216.774741951</v>
      </c>
      <c r="N11" s="86">
        <f>M11/360*(360-O11)</f>
        <v>23278948.710180119</v>
      </c>
      <c r="O11" s="87">
        <v>30</v>
      </c>
      <c r="P11" s="13">
        <v>170</v>
      </c>
      <c r="Q11" s="86">
        <f>S199*70%</f>
        <v>27522066.179626592</v>
      </c>
      <c r="R11" s="86">
        <f>Q11/360*(360-S11)</f>
        <v>25228560.664657708</v>
      </c>
      <c r="S11" s="87">
        <v>30</v>
      </c>
      <c r="T11" s="13">
        <v>175</v>
      </c>
      <c r="U11" s="86">
        <f>W199*70%</f>
        <v>28898169.488607917</v>
      </c>
      <c r="V11" s="86">
        <f>U11/360*(360-W11)</f>
        <v>26489988.697890591</v>
      </c>
      <c r="W11" s="87">
        <v>30</v>
      </c>
      <c r="X11" s="21">
        <v>180</v>
      </c>
      <c r="Y11" s="86">
        <f>AA199*70%</f>
        <v>30318308.10347664</v>
      </c>
      <c r="Z11" s="86">
        <f>Y11/360*(360-AA11)</f>
        <v>27791782.42818692</v>
      </c>
      <c r="AA11" s="87">
        <v>30</v>
      </c>
      <c r="AB11" s="13"/>
    </row>
    <row r="12" spans="2:28" ht="14.25" customHeight="1" thickBot="1">
      <c r="C12" s="147" t="s">
        <v>396</v>
      </c>
      <c r="D12" s="148"/>
      <c r="E12" s="149"/>
      <c r="F12" s="164"/>
      <c r="G12" s="165"/>
      <c r="H12" s="145" t="s">
        <v>397</v>
      </c>
      <c r="I12" s="113" t="s">
        <v>387</v>
      </c>
      <c r="J12" s="113" t="s">
        <v>388</v>
      </c>
      <c r="K12" s="115" t="s">
        <v>389</v>
      </c>
      <c r="L12" s="145" t="s">
        <v>397</v>
      </c>
      <c r="M12" s="113" t="s">
        <v>387</v>
      </c>
      <c r="N12" s="113" t="s">
        <v>388</v>
      </c>
      <c r="O12" s="115" t="s">
        <v>389</v>
      </c>
      <c r="P12" s="145" t="s">
        <v>397</v>
      </c>
      <c r="Q12" s="113" t="s">
        <v>387</v>
      </c>
      <c r="R12" s="113" t="s">
        <v>388</v>
      </c>
      <c r="S12" s="115" t="s">
        <v>389</v>
      </c>
      <c r="T12" s="145" t="s">
        <v>397</v>
      </c>
      <c r="U12" s="113" t="s">
        <v>387</v>
      </c>
      <c r="V12" s="113" t="s">
        <v>388</v>
      </c>
      <c r="W12" s="115" t="s">
        <v>389</v>
      </c>
      <c r="X12" s="145" t="s">
        <v>397</v>
      </c>
      <c r="Y12" s="113" t="s">
        <v>387</v>
      </c>
      <c r="Z12" s="113" t="s">
        <v>388</v>
      </c>
      <c r="AA12" s="115" t="s">
        <v>389</v>
      </c>
    </row>
    <row r="13" spans="2:28" ht="13.8" thickBot="1">
      <c r="C13" s="12" t="s">
        <v>50</v>
      </c>
      <c r="D13" s="12"/>
      <c r="E13" s="12" t="s">
        <v>8</v>
      </c>
      <c r="F13" s="42"/>
      <c r="G13" s="43" t="s">
        <v>0</v>
      </c>
      <c r="H13" s="163"/>
      <c r="I13" s="114"/>
      <c r="J13" s="114"/>
      <c r="K13" s="116"/>
      <c r="L13" s="163"/>
      <c r="M13" s="114"/>
      <c r="N13" s="114"/>
      <c r="O13" s="116"/>
      <c r="P13" s="163"/>
      <c r="Q13" s="114"/>
      <c r="R13" s="114"/>
      <c r="S13" s="116"/>
      <c r="T13" s="163"/>
      <c r="U13" s="114"/>
      <c r="V13" s="114"/>
      <c r="W13" s="116"/>
      <c r="X13" s="146"/>
      <c r="Y13" s="114"/>
      <c r="Z13" s="114"/>
      <c r="AA13" s="116"/>
    </row>
    <row r="14" spans="2:28">
      <c r="B14" s="155">
        <v>2</v>
      </c>
      <c r="C14" s="161" t="s">
        <v>7</v>
      </c>
      <c r="D14" s="158">
        <v>2.1</v>
      </c>
      <c r="E14" s="140" t="s">
        <v>9</v>
      </c>
      <c r="F14" s="32" t="s">
        <v>53</v>
      </c>
      <c r="G14" s="41" t="s">
        <v>54</v>
      </c>
      <c r="H14" s="81">
        <f>J14*$H$11</f>
        <v>62.638210487715526</v>
      </c>
      <c r="I14" s="98">
        <v>85702.441200675908</v>
      </c>
      <c r="J14" s="99">
        <v>0.39148881554822201</v>
      </c>
      <c r="K14" s="6">
        <f>H14*I14</f>
        <v>5368247.5512390006</v>
      </c>
      <c r="L14" s="81">
        <f>N14*$L$11</f>
        <v>62.638210487715526</v>
      </c>
      <c r="M14" s="78">
        <f>I14*2%+I14</f>
        <v>87416.490024689425</v>
      </c>
      <c r="N14" s="78">
        <f>J14</f>
        <v>0.39148881554822201</v>
      </c>
      <c r="O14" s="6">
        <f>L14*M14</f>
        <v>5475612.5022637807</v>
      </c>
      <c r="P14" s="81">
        <f>R14*$P$11</f>
        <v>66.553098643197742</v>
      </c>
      <c r="Q14" s="78">
        <f>M14*2%+M14</f>
        <v>89164.819825183207</v>
      </c>
      <c r="R14" s="78">
        <f>N14</f>
        <v>0.39148881554822201</v>
      </c>
      <c r="S14" s="6">
        <f>P14*Q14</f>
        <v>5934195.0493283719</v>
      </c>
      <c r="T14" s="81">
        <f>V14*$T$11</f>
        <v>68.510542720938858</v>
      </c>
      <c r="U14" s="78">
        <f>Q14*2%+Q14</f>
        <v>90948.116221686869</v>
      </c>
      <c r="V14" s="78">
        <f>R14</f>
        <v>0.39148881554822201</v>
      </c>
      <c r="W14" s="6">
        <f>T14*U14</f>
        <v>6230904.8017947907</v>
      </c>
      <c r="X14" s="81">
        <f>Z14*$X$11</f>
        <v>70.467986798679959</v>
      </c>
      <c r="Y14" s="78">
        <f>U14*2%+U14</f>
        <v>92767.078546120611</v>
      </c>
      <c r="Z14" s="78">
        <f>V14</f>
        <v>0.39148881554822201</v>
      </c>
      <c r="AA14" s="6">
        <f>X14*Y14</f>
        <v>6537109.2663401337</v>
      </c>
    </row>
    <row r="15" spans="2:28">
      <c r="B15" s="156"/>
      <c r="C15" s="152"/>
      <c r="D15" s="159"/>
      <c r="E15" s="141"/>
      <c r="F15" s="22" t="s">
        <v>55</v>
      </c>
      <c r="G15" s="23" t="s">
        <v>56</v>
      </c>
      <c r="H15" s="82">
        <f t="shared" ref="H15:H78" si="0">J15*$H$11</f>
        <v>0</v>
      </c>
      <c r="I15" s="100"/>
      <c r="J15" s="101"/>
      <c r="K15" s="3">
        <f t="shared" ref="K15:K78" si="1">H15*I15</f>
        <v>0</v>
      </c>
      <c r="L15" s="82">
        <f t="shared" ref="L15:L78" si="2">N15*$L$11</f>
        <v>0</v>
      </c>
      <c r="M15" s="79">
        <f t="shared" ref="M15:M78" si="3">I15*2%+I15</f>
        <v>0</v>
      </c>
      <c r="N15" s="79">
        <f t="shared" ref="N15:N78" si="4">J15</f>
        <v>0</v>
      </c>
      <c r="O15" s="3">
        <f t="shared" ref="O15:O78" si="5">L15*M15</f>
        <v>0</v>
      </c>
      <c r="P15" s="82">
        <f t="shared" ref="P15:P78" si="6">R15*$P$11</f>
        <v>0</v>
      </c>
      <c r="Q15" s="79">
        <f t="shared" ref="Q15:Q78" si="7">M15*2%+M15</f>
        <v>0</v>
      </c>
      <c r="R15" s="79">
        <f t="shared" ref="R15:R78" si="8">N15</f>
        <v>0</v>
      </c>
      <c r="S15" s="3">
        <f t="shared" ref="S15:S78" si="9">P15*Q15</f>
        <v>0</v>
      </c>
      <c r="T15" s="82">
        <f t="shared" ref="T15:T78" si="10">V15*$T$11</f>
        <v>0</v>
      </c>
      <c r="U15" s="79">
        <f t="shared" ref="U15:U78" si="11">Q15*2%+Q15</f>
        <v>0</v>
      </c>
      <c r="V15" s="79">
        <f t="shared" ref="V15:V78" si="12">R15</f>
        <v>0</v>
      </c>
      <c r="W15" s="3">
        <f t="shared" ref="W15:W78" si="13">T15*U15</f>
        <v>0</v>
      </c>
      <c r="X15" s="82">
        <f t="shared" ref="X15:X78" si="14">Z15*$X$11</f>
        <v>0</v>
      </c>
      <c r="Y15" s="79">
        <f t="shared" ref="Y15:Y78" si="15">U15*2%+U15</f>
        <v>0</v>
      </c>
      <c r="Z15" s="79">
        <f t="shared" ref="Z15:Z78" si="16">V15</f>
        <v>0</v>
      </c>
      <c r="AA15" s="3">
        <f t="shared" ref="AA15:AA78" si="17">X15*Y15</f>
        <v>0</v>
      </c>
    </row>
    <row r="16" spans="2:28">
      <c r="B16" s="156"/>
      <c r="C16" s="152"/>
      <c r="D16" s="159"/>
      <c r="E16" s="141"/>
      <c r="F16" s="22" t="s">
        <v>57</v>
      </c>
      <c r="G16" s="24" t="s">
        <v>58</v>
      </c>
      <c r="H16" s="82">
        <f t="shared" si="0"/>
        <v>0</v>
      </c>
      <c r="I16" s="100"/>
      <c r="J16" s="100"/>
      <c r="K16" s="3">
        <f t="shared" si="1"/>
        <v>0</v>
      </c>
      <c r="L16" s="82">
        <f t="shared" si="2"/>
        <v>0</v>
      </c>
      <c r="M16" s="79">
        <f t="shared" si="3"/>
        <v>0</v>
      </c>
      <c r="N16" s="79">
        <f t="shared" si="4"/>
        <v>0</v>
      </c>
      <c r="O16" s="3">
        <f t="shared" si="5"/>
        <v>0</v>
      </c>
      <c r="P16" s="82">
        <f t="shared" si="6"/>
        <v>0</v>
      </c>
      <c r="Q16" s="79">
        <f t="shared" si="7"/>
        <v>0</v>
      </c>
      <c r="R16" s="79">
        <f t="shared" si="8"/>
        <v>0</v>
      </c>
      <c r="S16" s="3">
        <f t="shared" si="9"/>
        <v>0</v>
      </c>
      <c r="T16" s="82">
        <f t="shared" si="10"/>
        <v>0</v>
      </c>
      <c r="U16" s="79">
        <f t="shared" si="11"/>
        <v>0</v>
      </c>
      <c r="V16" s="79">
        <f t="shared" si="12"/>
        <v>0</v>
      </c>
      <c r="W16" s="3">
        <f t="shared" si="13"/>
        <v>0</v>
      </c>
      <c r="X16" s="82">
        <f t="shared" si="14"/>
        <v>0</v>
      </c>
      <c r="Y16" s="79">
        <f t="shared" si="15"/>
        <v>0</v>
      </c>
      <c r="Z16" s="79">
        <f t="shared" si="16"/>
        <v>0</v>
      </c>
      <c r="AA16" s="3">
        <f t="shared" si="17"/>
        <v>0</v>
      </c>
    </row>
    <row r="17" spans="2:27">
      <c r="B17" s="156"/>
      <c r="C17" s="152"/>
      <c r="D17" s="159"/>
      <c r="E17" s="141"/>
      <c r="F17" s="22" t="s">
        <v>59</v>
      </c>
      <c r="G17" s="24" t="s">
        <v>60</v>
      </c>
      <c r="H17" s="82">
        <f t="shared" si="0"/>
        <v>0</v>
      </c>
      <c r="I17" s="100"/>
      <c r="J17" s="100"/>
      <c r="K17" s="3">
        <f t="shared" si="1"/>
        <v>0</v>
      </c>
      <c r="L17" s="82">
        <f t="shared" si="2"/>
        <v>0</v>
      </c>
      <c r="M17" s="79">
        <f t="shared" si="3"/>
        <v>0</v>
      </c>
      <c r="N17" s="79">
        <f t="shared" si="4"/>
        <v>0</v>
      </c>
      <c r="O17" s="3">
        <f t="shared" si="5"/>
        <v>0</v>
      </c>
      <c r="P17" s="82">
        <f t="shared" si="6"/>
        <v>0</v>
      </c>
      <c r="Q17" s="79">
        <f t="shared" si="7"/>
        <v>0</v>
      </c>
      <c r="R17" s="79">
        <f t="shared" si="8"/>
        <v>0</v>
      </c>
      <c r="S17" s="3">
        <f t="shared" si="9"/>
        <v>0</v>
      </c>
      <c r="T17" s="82">
        <f t="shared" si="10"/>
        <v>0</v>
      </c>
      <c r="U17" s="79">
        <f t="shared" si="11"/>
        <v>0</v>
      </c>
      <c r="V17" s="79">
        <f t="shared" si="12"/>
        <v>0</v>
      </c>
      <c r="W17" s="3">
        <f t="shared" si="13"/>
        <v>0</v>
      </c>
      <c r="X17" s="82">
        <f t="shared" si="14"/>
        <v>0</v>
      </c>
      <c r="Y17" s="79">
        <f t="shared" si="15"/>
        <v>0</v>
      </c>
      <c r="Z17" s="79">
        <f t="shared" si="16"/>
        <v>0</v>
      </c>
      <c r="AA17" s="3">
        <f t="shared" si="17"/>
        <v>0</v>
      </c>
    </row>
    <row r="18" spans="2:27" ht="13.8" thickBot="1">
      <c r="B18" s="156"/>
      <c r="C18" s="152"/>
      <c r="D18" s="160"/>
      <c r="E18" s="142"/>
      <c r="F18" s="30" t="s">
        <v>61</v>
      </c>
      <c r="G18" s="31" t="s">
        <v>62</v>
      </c>
      <c r="H18" s="82">
        <f t="shared" si="0"/>
        <v>0</v>
      </c>
      <c r="I18" s="100"/>
      <c r="J18" s="100"/>
      <c r="K18" s="3">
        <f t="shared" si="1"/>
        <v>0</v>
      </c>
      <c r="L18" s="82">
        <f t="shared" si="2"/>
        <v>0</v>
      </c>
      <c r="M18" s="79">
        <f t="shared" si="3"/>
        <v>0</v>
      </c>
      <c r="N18" s="79">
        <f t="shared" si="4"/>
        <v>0</v>
      </c>
      <c r="O18" s="3">
        <f t="shared" si="5"/>
        <v>0</v>
      </c>
      <c r="P18" s="82">
        <f t="shared" si="6"/>
        <v>0</v>
      </c>
      <c r="Q18" s="79">
        <f t="shared" si="7"/>
        <v>0</v>
      </c>
      <c r="R18" s="79">
        <f t="shared" si="8"/>
        <v>0</v>
      </c>
      <c r="S18" s="3">
        <f t="shared" si="9"/>
        <v>0</v>
      </c>
      <c r="T18" s="82">
        <f t="shared" si="10"/>
        <v>0</v>
      </c>
      <c r="U18" s="79">
        <f t="shared" si="11"/>
        <v>0</v>
      </c>
      <c r="V18" s="79">
        <f t="shared" si="12"/>
        <v>0</v>
      </c>
      <c r="W18" s="3">
        <f t="shared" si="13"/>
        <v>0</v>
      </c>
      <c r="X18" s="82">
        <f t="shared" si="14"/>
        <v>0</v>
      </c>
      <c r="Y18" s="79">
        <f t="shared" si="15"/>
        <v>0</v>
      </c>
      <c r="Z18" s="79">
        <f t="shared" si="16"/>
        <v>0</v>
      </c>
      <c r="AA18" s="3">
        <f t="shared" si="17"/>
        <v>0</v>
      </c>
    </row>
    <row r="19" spans="2:27">
      <c r="B19" s="156"/>
      <c r="C19" s="152"/>
      <c r="D19" s="158">
        <v>2.2000000000000002</v>
      </c>
      <c r="E19" s="143" t="s">
        <v>10</v>
      </c>
      <c r="F19" s="32"/>
      <c r="G19" s="41" t="s">
        <v>44</v>
      </c>
      <c r="H19" s="82">
        <f t="shared" si="0"/>
        <v>6.5126512651265127</v>
      </c>
      <c r="I19" s="100">
        <v>123821.92183357889</v>
      </c>
      <c r="J19" s="100">
        <v>4.0704070407040702E-2</v>
      </c>
      <c r="K19" s="3">
        <f t="shared" si="1"/>
        <v>806408.99587985373</v>
      </c>
      <c r="L19" s="82">
        <f t="shared" si="2"/>
        <v>6.5126512651265127</v>
      </c>
      <c r="M19" s="79">
        <f t="shared" si="3"/>
        <v>126298.36027025047</v>
      </c>
      <c r="N19" s="79">
        <f t="shared" si="4"/>
        <v>4.0704070407040702E-2</v>
      </c>
      <c r="O19" s="3">
        <f t="shared" si="5"/>
        <v>822537.17579745082</v>
      </c>
      <c r="P19" s="82">
        <f t="shared" si="6"/>
        <v>6.9196919691969194</v>
      </c>
      <c r="Q19" s="79">
        <f t="shared" si="7"/>
        <v>128824.32747565547</v>
      </c>
      <c r="R19" s="79">
        <f t="shared" si="8"/>
        <v>4.0704070407040702E-2</v>
      </c>
      <c r="S19" s="3">
        <f t="shared" si="9"/>
        <v>891424.66427048726</v>
      </c>
      <c r="T19" s="82">
        <f t="shared" si="10"/>
        <v>7.1232123212321232</v>
      </c>
      <c r="U19" s="79">
        <f t="shared" si="11"/>
        <v>131400.8140251686</v>
      </c>
      <c r="V19" s="79">
        <f t="shared" si="12"/>
        <v>4.0704070407040702E-2</v>
      </c>
      <c r="W19" s="3">
        <f t="shared" si="13"/>
        <v>935995.89748401172</v>
      </c>
      <c r="X19" s="82">
        <f t="shared" si="14"/>
        <v>7.3267326732673261</v>
      </c>
      <c r="Y19" s="79">
        <f t="shared" si="15"/>
        <v>134028.83030567196</v>
      </c>
      <c r="Z19" s="79">
        <f t="shared" si="16"/>
        <v>4.0704070407040702E-2</v>
      </c>
      <c r="AA19" s="3">
        <f t="shared" si="17"/>
        <v>981993.41016036877</v>
      </c>
    </row>
    <row r="20" spans="2:27">
      <c r="B20" s="156"/>
      <c r="C20" s="152"/>
      <c r="D20" s="159"/>
      <c r="E20" s="141"/>
      <c r="F20" s="22" t="s">
        <v>63</v>
      </c>
      <c r="G20" s="24" t="s">
        <v>64</v>
      </c>
      <c r="H20" s="82">
        <f t="shared" si="0"/>
        <v>0</v>
      </c>
      <c r="I20" s="100"/>
      <c r="J20" s="100"/>
      <c r="K20" s="3">
        <f t="shared" si="1"/>
        <v>0</v>
      </c>
      <c r="L20" s="82">
        <f t="shared" si="2"/>
        <v>0</v>
      </c>
      <c r="M20" s="79">
        <f t="shared" si="3"/>
        <v>0</v>
      </c>
      <c r="N20" s="79">
        <f t="shared" si="4"/>
        <v>0</v>
      </c>
      <c r="O20" s="3">
        <f t="shared" si="5"/>
        <v>0</v>
      </c>
      <c r="P20" s="82">
        <f t="shared" si="6"/>
        <v>0</v>
      </c>
      <c r="Q20" s="79">
        <f t="shared" si="7"/>
        <v>0</v>
      </c>
      <c r="R20" s="79">
        <f t="shared" si="8"/>
        <v>0</v>
      </c>
      <c r="S20" s="3">
        <f t="shared" si="9"/>
        <v>0</v>
      </c>
      <c r="T20" s="82">
        <f t="shared" si="10"/>
        <v>0</v>
      </c>
      <c r="U20" s="79">
        <f t="shared" si="11"/>
        <v>0</v>
      </c>
      <c r="V20" s="79">
        <f t="shared" si="12"/>
        <v>0</v>
      </c>
      <c r="W20" s="3">
        <f t="shared" si="13"/>
        <v>0</v>
      </c>
      <c r="X20" s="82">
        <f t="shared" si="14"/>
        <v>0</v>
      </c>
      <c r="Y20" s="79">
        <f t="shared" si="15"/>
        <v>0</v>
      </c>
      <c r="Z20" s="79">
        <f t="shared" si="16"/>
        <v>0</v>
      </c>
      <c r="AA20" s="3">
        <f t="shared" si="17"/>
        <v>0</v>
      </c>
    </row>
    <row r="21" spans="2:27" ht="13.8" thickBot="1">
      <c r="B21" s="157"/>
      <c r="C21" s="162"/>
      <c r="D21" s="160"/>
      <c r="E21" s="144"/>
      <c r="F21" s="30" t="s">
        <v>65</v>
      </c>
      <c r="G21" s="31" t="s">
        <v>66</v>
      </c>
      <c r="H21" s="82">
        <f t="shared" si="0"/>
        <v>0</v>
      </c>
      <c r="I21" s="100"/>
      <c r="J21" s="100"/>
      <c r="K21" s="3">
        <f t="shared" si="1"/>
        <v>0</v>
      </c>
      <c r="L21" s="82">
        <f t="shared" si="2"/>
        <v>0</v>
      </c>
      <c r="M21" s="79">
        <f t="shared" si="3"/>
        <v>0</v>
      </c>
      <c r="N21" s="79">
        <f t="shared" si="4"/>
        <v>0</v>
      </c>
      <c r="O21" s="3">
        <f t="shared" si="5"/>
        <v>0</v>
      </c>
      <c r="P21" s="82">
        <f t="shared" si="6"/>
        <v>0</v>
      </c>
      <c r="Q21" s="79">
        <f t="shared" si="7"/>
        <v>0</v>
      </c>
      <c r="R21" s="79">
        <f t="shared" si="8"/>
        <v>0</v>
      </c>
      <c r="S21" s="3">
        <f t="shared" si="9"/>
        <v>0</v>
      </c>
      <c r="T21" s="82">
        <f t="shared" si="10"/>
        <v>0</v>
      </c>
      <c r="U21" s="79">
        <f t="shared" si="11"/>
        <v>0</v>
      </c>
      <c r="V21" s="79">
        <f t="shared" si="12"/>
        <v>0</v>
      </c>
      <c r="W21" s="3">
        <f t="shared" si="13"/>
        <v>0</v>
      </c>
      <c r="X21" s="82">
        <f t="shared" si="14"/>
        <v>0</v>
      </c>
      <c r="Y21" s="79">
        <f t="shared" si="15"/>
        <v>0</v>
      </c>
      <c r="Z21" s="79">
        <f t="shared" si="16"/>
        <v>0</v>
      </c>
      <c r="AA21" s="3">
        <f t="shared" si="17"/>
        <v>0</v>
      </c>
    </row>
    <row r="22" spans="2:27" ht="13.5" customHeight="1">
      <c r="B22" s="155">
        <v>1</v>
      </c>
      <c r="C22" s="152" t="s">
        <v>11</v>
      </c>
      <c r="D22" s="158">
        <v>1.2</v>
      </c>
      <c r="E22" s="140" t="s">
        <v>15</v>
      </c>
      <c r="F22" s="28" t="s">
        <v>67</v>
      </c>
      <c r="G22" s="29" t="s">
        <v>68</v>
      </c>
      <c r="H22" s="82">
        <f t="shared" si="0"/>
        <v>43.326145947928161</v>
      </c>
      <c r="I22" s="100">
        <v>53402.527793223548</v>
      </c>
      <c r="J22" s="100">
        <v>0.27078841217455102</v>
      </c>
      <c r="K22" s="3">
        <f t="shared" si="1"/>
        <v>2313725.7131574936</v>
      </c>
      <c r="L22" s="82">
        <f t="shared" si="2"/>
        <v>43.326145947928161</v>
      </c>
      <c r="M22" s="79">
        <f t="shared" si="3"/>
        <v>54470.57834908802</v>
      </c>
      <c r="N22" s="79">
        <f t="shared" si="4"/>
        <v>0.27078841217455102</v>
      </c>
      <c r="O22" s="3">
        <f t="shared" si="5"/>
        <v>2360000.2274206434</v>
      </c>
      <c r="P22" s="82">
        <f t="shared" si="6"/>
        <v>46.034030069673676</v>
      </c>
      <c r="Q22" s="79">
        <f t="shared" si="7"/>
        <v>55559.989916069782</v>
      </c>
      <c r="R22" s="79">
        <f t="shared" si="8"/>
        <v>0.27078841217455102</v>
      </c>
      <c r="S22" s="3">
        <f t="shared" si="9"/>
        <v>2557650.2464671228</v>
      </c>
      <c r="T22" s="82">
        <f t="shared" si="10"/>
        <v>47.38797213054643</v>
      </c>
      <c r="U22" s="79">
        <f t="shared" si="11"/>
        <v>56671.189714391177</v>
      </c>
      <c r="V22" s="79">
        <f t="shared" si="12"/>
        <v>0.27078841217455102</v>
      </c>
      <c r="W22" s="3">
        <f t="shared" si="13"/>
        <v>2685532.7587904786</v>
      </c>
      <c r="X22" s="82">
        <f t="shared" si="14"/>
        <v>48.741914191419184</v>
      </c>
      <c r="Y22" s="79">
        <f t="shared" si="15"/>
        <v>57804.613508679002</v>
      </c>
      <c r="Z22" s="79">
        <f t="shared" si="16"/>
        <v>0.27078841217455102</v>
      </c>
      <c r="AA22" s="3">
        <f t="shared" si="17"/>
        <v>2817507.5115081822</v>
      </c>
    </row>
    <row r="23" spans="2:27">
      <c r="B23" s="156"/>
      <c r="C23" s="152"/>
      <c r="D23" s="159"/>
      <c r="E23" s="141"/>
      <c r="F23" s="22" t="s">
        <v>69</v>
      </c>
      <c r="G23" s="24" t="s">
        <v>70</v>
      </c>
      <c r="H23" s="82">
        <f t="shared" si="0"/>
        <v>27.326145947928161</v>
      </c>
      <c r="I23" s="100">
        <v>260.60370630834137</v>
      </c>
      <c r="J23" s="100">
        <v>0.17078841217455101</v>
      </c>
      <c r="K23" s="3">
        <f t="shared" si="1"/>
        <v>7121.294913152743</v>
      </c>
      <c r="L23" s="82">
        <f t="shared" si="2"/>
        <v>27.326145947928161</v>
      </c>
      <c r="M23" s="79">
        <f t="shared" si="3"/>
        <v>265.81578043450821</v>
      </c>
      <c r="N23" s="79">
        <f t="shared" si="4"/>
        <v>0.17078841217455101</v>
      </c>
      <c r="O23" s="3">
        <f t="shared" si="5"/>
        <v>7263.7208114157984</v>
      </c>
      <c r="P23" s="82">
        <f t="shared" si="6"/>
        <v>29.034030069673673</v>
      </c>
      <c r="Q23" s="79">
        <f t="shared" si="7"/>
        <v>271.13209604319837</v>
      </c>
      <c r="R23" s="79">
        <f t="shared" si="8"/>
        <v>0.17078841217455101</v>
      </c>
      <c r="S23" s="3">
        <f t="shared" si="9"/>
        <v>7872.0574293718719</v>
      </c>
      <c r="T23" s="82">
        <f t="shared" si="10"/>
        <v>29.887972130546427</v>
      </c>
      <c r="U23" s="79">
        <f t="shared" si="11"/>
        <v>276.55473796406233</v>
      </c>
      <c r="V23" s="79">
        <f t="shared" si="12"/>
        <v>0.17078841217455101</v>
      </c>
      <c r="W23" s="3">
        <f t="shared" si="13"/>
        <v>8265.6603008404654</v>
      </c>
      <c r="X23" s="82">
        <f t="shared" si="14"/>
        <v>30.741914191419184</v>
      </c>
      <c r="Y23" s="79">
        <f t="shared" si="15"/>
        <v>282.08583272334357</v>
      </c>
      <c r="Z23" s="79">
        <f t="shared" si="16"/>
        <v>0.17078841217455101</v>
      </c>
      <c r="AA23" s="3">
        <f t="shared" si="17"/>
        <v>8671.8584641960533</v>
      </c>
    </row>
    <row r="24" spans="2:27">
      <c r="B24" s="156"/>
      <c r="C24" s="152"/>
      <c r="D24" s="159"/>
      <c r="E24" s="141"/>
      <c r="F24" s="22" t="s">
        <v>71</v>
      </c>
      <c r="G24" s="24" t="s">
        <v>72</v>
      </c>
      <c r="H24" s="82">
        <f t="shared" si="0"/>
        <v>51.326145947928161</v>
      </c>
      <c r="I24" s="100">
        <v>44759.140322242441</v>
      </c>
      <c r="J24" s="100">
        <v>0.32078841217455101</v>
      </c>
      <c r="K24" s="3">
        <f t="shared" si="1"/>
        <v>2297314.1686832118</v>
      </c>
      <c r="L24" s="82">
        <f t="shared" si="2"/>
        <v>51.326145947928161</v>
      </c>
      <c r="M24" s="79">
        <f t="shared" si="3"/>
        <v>45654.323128687291</v>
      </c>
      <c r="N24" s="79">
        <f t="shared" si="4"/>
        <v>0.32078841217455101</v>
      </c>
      <c r="O24" s="3">
        <f t="shared" si="5"/>
        <v>2343260.4520568759</v>
      </c>
      <c r="P24" s="82">
        <f t="shared" si="6"/>
        <v>54.534030069673669</v>
      </c>
      <c r="Q24" s="79">
        <f t="shared" si="7"/>
        <v>46567.409591261036</v>
      </c>
      <c r="R24" s="79">
        <f t="shared" si="8"/>
        <v>0.32078841217455101</v>
      </c>
      <c r="S24" s="3">
        <f t="shared" si="9"/>
        <v>2539508.5149166393</v>
      </c>
      <c r="T24" s="82">
        <f t="shared" si="10"/>
        <v>56.137972130546423</v>
      </c>
      <c r="U24" s="79">
        <f t="shared" si="11"/>
        <v>47498.757783086257</v>
      </c>
      <c r="V24" s="79">
        <f t="shared" si="12"/>
        <v>0.32078841217455101</v>
      </c>
      <c r="W24" s="3">
        <f t="shared" si="13"/>
        <v>2666483.9406624711</v>
      </c>
      <c r="X24" s="82">
        <f t="shared" si="14"/>
        <v>57.741914191419184</v>
      </c>
      <c r="Y24" s="79">
        <f t="shared" si="15"/>
        <v>48448.732938747984</v>
      </c>
      <c r="Z24" s="79">
        <f t="shared" si="16"/>
        <v>0.32078841217455101</v>
      </c>
      <c r="AA24" s="3">
        <f t="shared" si="17"/>
        <v>2797522.5800321703</v>
      </c>
    </row>
    <row r="25" spans="2:27" ht="13.8" thickBot="1">
      <c r="B25" s="156"/>
      <c r="C25" s="152"/>
      <c r="D25" s="160"/>
      <c r="E25" s="144"/>
      <c r="F25" s="30" t="s">
        <v>73</v>
      </c>
      <c r="G25" s="31" t="s">
        <v>74</v>
      </c>
      <c r="H25" s="82">
        <f t="shared" si="0"/>
        <v>59.326145947928161</v>
      </c>
      <c r="I25" s="100">
        <v>66685.571270840999</v>
      </c>
      <c r="J25" s="100">
        <v>0.370788412174551</v>
      </c>
      <c r="K25" s="3">
        <f t="shared" si="1"/>
        <v>3956197.9338348783</v>
      </c>
      <c r="L25" s="82">
        <f t="shared" si="2"/>
        <v>59.326145947928161</v>
      </c>
      <c r="M25" s="79">
        <f t="shared" si="3"/>
        <v>68019.282696257826</v>
      </c>
      <c r="N25" s="79">
        <f t="shared" si="4"/>
        <v>0.370788412174551</v>
      </c>
      <c r="O25" s="3">
        <f t="shared" si="5"/>
        <v>4035321.8925115764</v>
      </c>
      <c r="P25" s="82">
        <f t="shared" si="6"/>
        <v>63.034030069673669</v>
      </c>
      <c r="Q25" s="79">
        <f t="shared" si="7"/>
        <v>69379.668350182983</v>
      </c>
      <c r="R25" s="79">
        <f t="shared" si="8"/>
        <v>0.370788412174551</v>
      </c>
      <c r="S25" s="3">
        <f t="shared" si="9"/>
        <v>4373280.1010094211</v>
      </c>
      <c r="T25" s="82">
        <f t="shared" si="10"/>
        <v>64.88797213054643</v>
      </c>
      <c r="U25" s="79">
        <f t="shared" si="11"/>
        <v>70767.261717186644</v>
      </c>
      <c r="V25" s="79">
        <f t="shared" si="12"/>
        <v>0.370788412174551</v>
      </c>
      <c r="W25" s="3">
        <f t="shared" si="13"/>
        <v>4591944.1060598921</v>
      </c>
      <c r="X25" s="82">
        <f t="shared" si="14"/>
        <v>66.741914191419184</v>
      </c>
      <c r="Y25" s="79">
        <f t="shared" si="15"/>
        <v>72182.606951530383</v>
      </c>
      <c r="Z25" s="79">
        <f t="shared" si="16"/>
        <v>0.370788412174551</v>
      </c>
      <c r="AA25" s="3">
        <f t="shared" si="17"/>
        <v>4817605.359271979</v>
      </c>
    </row>
    <row r="26" spans="2:27" ht="13.8" thickBot="1">
      <c r="B26" s="156"/>
      <c r="C26" s="152"/>
      <c r="D26" s="44">
        <v>1.5</v>
      </c>
      <c r="E26" s="45" t="s">
        <v>16</v>
      </c>
      <c r="F26" s="38">
        <v>906</v>
      </c>
      <c r="G26" s="39" t="s">
        <v>49</v>
      </c>
      <c r="H26" s="82">
        <f t="shared" si="0"/>
        <v>4.4614594792815998</v>
      </c>
      <c r="I26" s="100">
        <v>0</v>
      </c>
      <c r="J26" s="100">
        <v>2.7884121745509999E-2</v>
      </c>
      <c r="K26" s="3">
        <f t="shared" si="1"/>
        <v>0</v>
      </c>
      <c r="L26" s="82">
        <f t="shared" si="2"/>
        <v>4.4614594792815998</v>
      </c>
      <c r="M26" s="79">
        <f t="shared" si="3"/>
        <v>0</v>
      </c>
      <c r="N26" s="79">
        <f t="shared" si="4"/>
        <v>2.7884121745509999E-2</v>
      </c>
      <c r="O26" s="3">
        <f t="shared" si="5"/>
        <v>0</v>
      </c>
      <c r="P26" s="82">
        <f t="shared" si="6"/>
        <v>4.7403006967366998</v>
      </c>
      <c r="Q26" s="79">
        <f t="shared" si="7"/>
        <v>0</v>
      </c>
      <c r="R26" s="79">
        <f t="shared" si="8"/>
        <v>2.7884121745509999E-2</v>
      </c>
      <c r="S26" s="3">
        <f t="shared" si="9"/>
        <v>0</v>
      </c>
      <c r="T26" s="82">
        <f t="shared" si="10"/>
        <v>4.8797213054642494</v>
      </c>
      <c r="U26" s="79">
        <f t="shared" si="11"/>
        <v>0</v>
      </c>
      <c r="V26" s="79">
        <f t="shared" si="12"/>
        <v>2.7884121745509999E-2</v>
      </c>
      <c r="W26" s="3">
        <f t="shared" si="13"/>
        <v>0</v>
      </c>
      <c r="X26" s="82">
        <f t="shared" si="14"/>
        <v>5.0191419141917999</v>
      </c>
      <c r="Y26" s="79">
        <f t="shared" si="15"/>
        <v>0</v>
      </c>
      <c r="Z26" s="79">
        <f t="shared" si="16"/>
        <v>2.7884121745509999E-2</v>
      </c>
      <c r="AA26" s="3">
        <f t="shared" si="17"/>
        <v>0</v>
      </c>
    </row>
    <row r="27" spans="2:27">
      <c r="B27" s="156"/>
      <c r="C27" s="152"/>
      <c r="D27" s="158">
        <v>1.4</v>
      </c>
      <c r="E27" s="140" t="s">
        <v>14</v>
      </c>
      <c r="F27" s="28">
        <v>334</v>
      </c>
      <c r="G27" s="34" t="s">
        <v>3</v>
      </c>
      <c r="H27" s="82">
        <f t="shared" si="0"/>
        <v>18.71067106710672</v>
      </c>
      <c r="I27" s="100">
        <v>26618.313107078215</v>
      </c>
      <c r="J27" s="100">
        <v>0.11694169416941699</v>
      </c>
      <c r="K27" s="3">
        <f t="shared" si="1"/>
        <v>498046.50090779591</v>
      </c>
      <c r="L27" s="82">
        <f t="shared" si="2"/>
        <v>18.71067106710672</v>
      </c>
      <c r="M27" s="79">
        <f t="shared" si="3"/>
        <v>27150.679369219779</v>
      </c>
      <c r="N27" s="79">
        <f t="shared" si="4"/>
        <v>0.11694169416941699</v>
      </c>
      <c r="O27" s="3">
        <f t="shared" si="5"/>
        <v>508007.43092595186</v>
      </c>
      <c r="P27" s="82">
        <f t="shared" si="6"/>
        <v>19.88008800880089</v>
      </c>
      <c r="Q27" s="79">
        <f t="shared" si="7"/>
        <v>27693.692956604173</v>
      </c>
      <c r="R27" s="79">
        <f t="shared" si="8"/>
        <v>0.11694169416941699</v>
      </c>
      <c r="S27" s="3">
        <f t="shared" si="9"/>
        <v>550553.05326600024</v>
      </c>
      <c r="T27" s="82">
        <f t="shared" si="10"/>
        <v>20.464796479647973</v>
      </c>
      <c r="U27" s="79">
        <f t="shared" si="11"/>
        <v>28247.566815736256</v>
      </c>
      <c r="V27" s="79">
        <f t="shared" si="12"/>
        <v>0.11694169416941699</v>
      </c>
      <c r="W27" s="3">
        <f t="shared" si="13"/>
        <v>578080.70592930028</v>
      </c>
      <c r="X27" s="82">
        <f t="shared" si="14"/>
        <v>21.049504950495059</v>
      </c>
      <c r="Y27" s="79">
        <f t="shared" si="15"/>
        <v>28812.51815205098</v>
      </c>
      <c r="Z27" s="79">
        <f t="shared" si="16"/>
        <v>0.11694169416941699</v>
      </c>
      <c r="AA27" s="3">
        <f t="shared" si="17"/>
        <v>606489.24347782589</v>
      </c>
    </row>
    <row r="28" spans="2:27">
      <c r="B28" s="156"/>
      <c r="C28" s="152"/>
      <c r="D28" s="159"/>
      <c r="E28" s="141"/>
      <c r="F28" s="22">
        <v>909</v>
      </c>
      <c r="G28" s="25" t="s">
        <v>4</v>
      </c>
      <c r="H28" s="82">
        <f t="shared" si="0"/>
        <v>26.461312797946462</v>
      </c>
      <c r="I28" s="100">
        <v>14743.210567557217</v>
      </c>
      <c r="J28" s="100">
        <v>0.16538320498716538</v>
      </c>
      <c r="K28" s="3">
        <f t="shared" si="1"/>
        <v>390124.70647412131</v>
      </c>
      <c r="L28" s="82">
        <f t="shared" si="2"/>
        <v>26.461312797946462</v>
      </c>
      <c r="M28" s="79">
        <f t="shared" si="3"/>
        <v>15038.074778908362</v>
      </c>
      <c r="N28" s="79">
        <f t="shared" si="4"/>
        <v>0.16538320498716538</v>
      </c>
      <c r="O28" s="3">
        <f t="shared" si="5"/>
        <v>397927.20060360373</v>
      </c>
      <c r="P28" s="82">
        <f t="shared" si="6"/>
        <v>28.115144847818115</v>
      </c>
      <c r="Q28" s="79">
        <f t="shared" si="7"/>
        <v>15338.836274486528</v>
      </c>
      <c r="R28" s="79">
        <f t="shared" si="8"/>
        <v>0.16538320498716538</v>
      </c>
      <c r="S28" s="3">
        <f t="shared" si="9"/>
        <v>431253.60365415551</v>
      </c>
      <c r="T28" s="82">
        <f t="shared" si="10"/>
        <v>28.942060872753942</v>
      </c>
      <c r="U28" s="79">
        <f t="shared" si="11"/>
        <v>15645.612999976258</v>
      </c>
      <c r="V28" s="79">
        <f t="shared" si="12"/>
        <v>0.16538320498716538</v>
      </c>
      <c r="W28" s="3">
        <f t="shared" si="13"/>
        <v>452816.28383686329</v>
      </c>
      <c r="X28" s="82">
        <f t="shared" si="14"/>
        <v>29.768976897689768</v>
      </c>
      <c r="Y28" s="79">
        <f t="shared" si="15"/>
        <v>15958.525259975782</v>
      </c>
      <c r="Z28" s="79">
        <f t="shared" si="16"/>
        <v>0.16538320498716538</v>
      </c>
      <c r="AA28" s="3">
        <f t="shared" si="17"/>
        <v>475068.96978541766</v>
      </c>
    </row>
    <row r="29" spans="2:27">
      <c r="B29" s="156"/>
      <c r="C29" s="152"/>
      <c r="D29" s="159"/>
      <c r="E29" s="141"/>
      <c r="F29" s="22">
        <v>910</v>
      </c>
      <c r="G29" s="25" t="s">
        <v>45</v>
      </c>
      <c r="H29" s="82">
        <f t="shared" si="0"/>
        <v>28.047231389805599</v>
      </c>
      <c r="I29" s="100">
        <v>27307.025575445383</v>
      </c>
      <c r="J29" s="100">
        <v>0.175295196186285</v>
      </c>
      <c r="K29" s="3">
        <f t="shared" si="1"/>
        <v>765886.46488185599</v>
      </c>
      <c r="L29" s="82">
        <f t="shared" si="2"/>
        <v>28.047231389805599</v>
      </c>
      <c r="M29" s="79">
        <f t="shared" si="3"/>
        <v>27853.16608695429</v>
      </c>
      <c r="N29" s="79">
        <f t="shared" si="4"/>
        <v>0.175295196186285</v>
      </c>
      <c r="O29" s="3">
        <f t="shared" si="5"/>
        <v>781204.19417949312</v>
      </c>
      <c r="P29" s="82">
        <f t="shared" si="6"/>
        <v>29.800183351668451</v>
      </c>
      <c r="Q29" s="79">
        <f t="shared" si="7"/>
        <v>28410.229408693376</v>
      </c>
      <c r="R29" s="79">
        <f t="shared" si="8"/>
        <v>0.175295196186285</v>
      </c>
      <c r="S29" s="3">
        <f t="shared" si="9"/>
        <v>846630.04544202576</v>
      </c>
      <c r="T29" s="82">
        <f t="shared" si="10"/>
        <v>30.676659332599876</v>
      </c>
      <c r="U29" s="79">
        <f t="shared" si="11"/>
        <v>28978.433996867243</v>
      </c>
      <c r="V29" s="79">
        <f t="shared" si="12"/>
        <v>0.175295196186285</v>
      </c>
      <c r="W29" s="3">
        <f t="shared" si="13"/>
        <v>888961.54771412699</v>
      </c>
      <c r="X29" s="82">
        <f t="shared" si="14"/>
        <v>31.5531353135313</v>
      </c>
      <c r="Y29" s="79">
        <f t="shared" si="15"/>
        <v>29558.002676804586</v>
      </c>
      <c r="Z29" s="79">
        <f t="shared" si="16"/>
        <v>0.175295196186285</v>
      </c>
      <c r="AA29" s="3">
        <f t="shared" si="17"/>
        <v>932647.65805893543</v>
      </c>
    </row>
    <row r="30" spans="2:27" ht="13.8" thickBot="1">
      <c r="B30" s="156"/>
      <c r="C30" s="152"/>
      <c r="D30" s="160"/>
      <c r="E30" s="144"/>
      <c r="F30" s="30">
        <v>911</v>
      </c>
      <c r="G30" s="40" t="s">
        <v>5</v>
      </c>
      <c r="H30" s="82">
        <f t="shared" si="0"/>
        <v>0.74672533920058726</v>
      </c>
      <c r="I30" s="100">
        <v>76253.746679962351</v>
      </c>
      <c r="J30" s="100">
        <v>4.6670333700036702E-3</v>
      </c>
      <c r="K30" s="3">
        <f t="shared" si="1"/>
        <v>56940.60485491054</v>
      </c>
      <c r="L30" s="82">
        <f t="shared" si="2"/>
        <v>0.74672533920058726</v>
      </c>
      <c r="M30" s="79">
        <f t="shared" si="3"/>
        <v>77778.821613561595</v>
      </c>
      <c r="N30" s="79">
        <f t="shared" si="4"/>
        <v>4.6670333700036702E-3</v>
      </c>
      <c r="O30" s="3">
        <f t="shared" si="5"/>
        <v>58079.416952008753</v>
      </c>
      <c r="P30" s="82">
        <f t="shared" si="6"/>
        <v>0.79339567290062396</v>
      </c>
      <c r="Q30" s="79">
        <f t="shared" si="7"/>
        <v>79334.39804583283</v>
      </c>
      <c r="R30" s="79">
        <f t="shared" si="8"/>
        <v>4.6670333700036702E-3</v>
      </c>
      <c r="S30" s="3">
        <f t="shared" si="9"/>
        <v>62943.568121739481</v>
      </c>
      <c r="T30" s="82">
        <f t="shared" si="10"/>
        <v>0.81673083975064231</v>
      </c>
      <c r="U30" s="79">
        <f t="shared" si="11"/>
        <v>80921.08600674948</v>
      </c>
      <c r="V30" s="79">
        <f t="shared" si="12"/>
        <v>4.6670333700036702E-3</v>
      </c>
      <c r="W30" s="3">
        <f t="shared" si="13"/>
        <v>66090.746527826457</v>
      </c>
      <c r="X30" s="82">
        <f t="shared" si="14"/>
        <v>0.84006600660066066</v>
      </c>
      <c r="Y30" s="79">
        <f t="shared" si="15"/>
        <v>82539.507726884476</v>
      </c>
      <c r="Z30" s="79">
        <f t="shared" si="16"/>
        <v>4.6670333700036702E-3</v>
      </c>
      <c r="AA30" s="3">
        <f t="shared" si="17"/>
        <v>69338.634642908219</v>
      </c>
    </row>
    <row r="31" spans="2:27" ht="27" thickBot="1">
      <c r="B31" s="156"/>
      <c r="C31" s="152"/>
      <c r="D31" s="44">
        <v>1.1000000000000001</v>
      </c>
      <c r="E31" s="45" t="s">
        <v>12</v>
      </c>
      <c r="F31" s="38">
        <v>328</v>
      </c>
      <c r="G31" s="39" t="s">
        <v>46</v>
      </c>
      <c r="H31" s="82">
        <f t="shared" si="0"/>
        <v>206.92746607994081</v>
      </c>
      <c r="I31" s="100">
        <v>26223.93189789154</v>
      </c>
      <c r="J31" s="100">
        <v>1.2932966629996301</v>
      </c>
      <c r="K31" s="3">
        <f t="shared" si="1"/>
        <v>5426451.7782836296</v>
      </c>
      <c r="L31" s="82">
        <f t="shared" si="2"/>
        <v>206.92746607994081</v>
      </c>
      <c r="M31" s="79">
        <f t="shared" si="3"/>
        <v>26748.410535849369</v>
      </c>
      <c r="N31" s="79">
        <f t="shared" si="4"/>
        <v>1.2932966629996301</v>
      </c>
      <c r="O31" s="3">
        <f t="shared" si="5"/>
        <v>5534980.813849302</v>
      </c>
      <c r="P31" s="82">
        <f t="shared" si="6"/>
        <v>219.86043270993713</v>
      </c>
      <c r="Q31" s="79">
        <f t="shared" si="7"/>
        <v>27283.378746566355</v>
      </c>
      <c r="R31" s="79">
        <f t="shared" si="8"/>
        <v>1.2932966629996301</v>
      </c>
      <c r="S31" s="3">
        <f t="shared" si="9"/>
        <v>5998535.4570091814</v>
      </c>
      <c r="T31" s="82">
        <f t="shared" si="10"/>
        <v>226.32691602493526</v>
      </c>
      <c r="U31" s="79">
        <f t="shared" si="11"/>
        <v>27829.046321497681</v>
      </c>
      <c r="V31" s="79">
        <f t="shared" si="12"/>
        <v>1.2932966629996301</v>
      </c>
      <c r="W31" s="3">
        <f t="shared" si="13"/>
        <v>6298462.229859639</v>
      </c>
      <c r="X31" s="82">
        <f t="shared" si="14"/>
        <v>232.79339933993342</v>
      </c>
      <c r="Y31" s="79">
        <f t="shared" si="15"/>
        <v>28385.627247927634</v>
      </c>
      <c r="Z31" s="79">
        <f t="shared" si="16"/>
        <v>1.2932966629996301</v>
      </c>
      <c r="AA31" s="3">
        <f t="shared" si="17"/>
        <v>6607986.6594413128</v>
      </c>
    </row>
    <row r="32" spans="2:27">
      <c r="B32" s="156"/>
      <c r="C32" s="152"/>
      <c r="D32" s="158">
        <v>1.3</v>
      </c>
      <c r="E32" s="140" t="s">
        <v>13</v>
      </c>
      <c r="F32" s="28" t="s">
        <v>75</v>
      </c>
      <c r="G32" s="29" t="s">
        <v>76</v>
      </c>
      <c r="H32" s="82">
        <f t="shared" si="0"/>
        <v>0</v>
      </c>
      <c r="I32" s="100"/>
      <c r="J32" s="100"/>
      <c r="K32" s="3">
        <f t="shared" si="1"/>
        <v>0</v>
      </c>
      <c r="L32" s="82">
        <f t="shared" si="2"/>
        <v>0</v>
      </c>
      <c r="M32" s="79">
        <f t="shared" si="3"/>
        <v>0</v>
      </c>
      <c r="N32" s="79">
        <f t="shared" si="4"/>
        <v>0</v>
      </c>
      <c r="O32" s="3">
        <f t="shared" si="5"/>
        <v>0</v>
      </c>
      <c r="P32" s="82">
        <f t="shared" si="6"/>
        <v>0</v>
      </c>
      <c r="Q32" s="79">
        <f t="shared" si="7"/>
        <v>0</v>
      </c>
      <c r="R32" s="79">
        <f t="shared" si="8"/>
        <v>0</v>
      </c>
      <c r="S32" s="3">
        <f t="shared" si="9"/>
        <v>0</v>
      </c>
      <c r="T32" s="82">
        <f t="shared" si="10"/>
        <v>0</v>
      </c>
      <c r="U32" s="79">
        <f t="shared" si="11"/>
        <v>0</v>
      </c>
      <c r="V32" s="79">
        <f t="shared" si="12"/>
        <v>0</v>
      </c>
      <c r="W32" s="3">
        <f t="shared" si="13"/>
        <v>0</v>
      </c>
      <c r="X32" s="82">
        <f t="shared" si="14"/>
        <v>0</v>
      </c>
      <c r="Y32" s="79">
        <f t="shared" si="15"/>
        <v>0</v>
      </c>
      <c r="Z32" s="79">
        <f t="shared" si="16"/>
        <v>0</v>
      </c>
      <c r="AA32" s="3">
        <f t="shared" si="17"/>
        <v>0</v>
      </c>
    </row>
    <row r="33" spans="2:27">
      <c r="B33" s="156"/>
      <c r="C33" s="152"/>
      <c r="D33" s="159"/>
      <c r="E33" s="141"/>
      <c r="F33" s="22" t="s">
        <v>77</v>
      </c>
      <c r="G33" s="24" t="s">
        <v>78</v>
      </c>
      <c r="H33" s="82">
        <f t="shared" si="0"/>
        <v>0</v>
      </c>
      <c r="I33" s="100"/>
      <c r="J33" s="100"/>
      <c r="K33" s="3">
        <f t="shared" si="1"/>
        <v>0</v>
      </c>
      <c r="L33" s="82">
        <f t="shared" si="2"/>
        <v>0</v>
      </c>
      <c r="M33" s="79">
        <f t="shared" si="3"/>
        <v>0</v>
      </c>
      <c r="N33" s="79">
        <f t="shared" si="4"/>
        <v>0</v>
      </c>
      <c r="O33" s="3">
        <f t="shared" si="5"/>
        <v>0</v>
      </c>
      <c r="P33" s="82">
        <f t="shared" si="6"/>
        <v>0</v>
      </c>
      <c r="Q33" s="79">
        <f t="shared" si="7"/>
        <v>0</v>
      </c>
      <c r="R33" s="79">
        <f t="shared" si="8"/>
        <v>0</v>
      </c>
      <c r="S33" s="3">
        <f t="shared" si="9"/>
        <v>0</v>
      </c>
      <c r="T33" s="82">
        <f t="shared" si="10"/>
        <v>0</v>
      </c>
      <c r="U33" s="79">
        <f t="shared" si="11"/>
        <v>0</v>
      </c>
      <c r="V33" s="79">
        <f t="shared" si="12"/>
        <v>0</v>
      </c>
      <c r="W33" s="3">
        <f t="shared" si="13"/>
        <v>0</v>
      </c>
      <c r="X33" s="82">
        <f t="shared" si="14"/>
        <v>0</v>
      </c>
      <c r="Y33" s="79">
        <f t="shared" si="15"/>
        <v>0</v>
      </c>
      <c r="Z33" s="79">
        <f t="shared" si="16"/>
        <v>0</v>
      </c>
      <c r="AA33" s="3">
        <f t="shared" si="17"/>
        <v>0</v>
      </c>
    </row>
    <row r="34" spans="2:27">
      <c r="B34" s="156"/>
      <c r="C34" s="152"/>
      <c r="D34" s="159"/>
      <c r="E34" s="141"/>
      <c r="F34" s="22" t="s">
        <v>79</v>
      </c>
      <c r="G34" s="24" t="s">
        <v>80</v>
      </c>
      <c r="H34" s="82">
        <f t="shared" si="0"/>
        <v>0</v>
      </c>
      <c r="I34" s="100"/>
      <c r="J34" s="100"/>
      <c r="K34" s="3">
        <f t="shared" si="1"/>
        <v>0</v>
      </c>
      <c r="L34" s="82">
        <f t="shared" si="2"/>
        <v>0</v>
      </c>
      <c r="M34" s="79">
        <f t="shared" si="3"/>
        <v>0</v>
      </c>
      <c r="N34" s="79">
        <f t="shared" si="4"/>
        <v>0</v>
      </c>
      <c r="O34" s="3">
        <f t="shared" si="5"/>
        <v>0</v>
      </c>
      <c r="P34" s="82">
        <f t="shared" si="6"/>
        <v>0</v>
      </c>
      <c r="Q34" s="79">
        <f t="shared" si="7"/>
        <v>0</v>
      </c>
      <c r="R34" s="79">
        <f t="shared" si="8"/>
        <v>0</v>
      </c>
      <c r="S34" s="3">
        <f t="shared" si="9"/>
        <v>0</v>
      </c>
      <c r="T34" s="82">
        <f t="shared" si="10"/>
        <v>0</v>
      </c>
      <c r="U34" s="79">
        <f t="shared" si="11"/>
        <v>0</v>
      </c>
      <c r="V34" s="79">
        <f t="shared" si="12"/>
        <v>0</v>
      </c>
      <c r="W34" s="3">
        <f t="shared" si="13"/>
        <v>0</v>
      </c>
      <c r="X34" s="82">
        <f t="shared" si="14"/>
        <v>0</v>
      </c>
      <c r="Y34" s="79">
        <f t="shared" si="15"/>
        <v>0</v>
      </c>
      <c r="Z34" s="79">
        <f t="shared" si="16"/>
        <v>0</v>
      </c>
      <c r="AA34" s="3">
        <f t="shared" si="17"/>
        <v>0</v>
      </c>
    </row>
    <row r="35" spans="2:27">
      <c r="B35" s="156"/>
      <c r="C35" s="152"/>
      <c r="D35" s="159"/>
      <c r="E35" s="141"/>
      <c r="F35" s="22" t="s">
        <v>81</v>
      </c>
      <c r="G35" s="24" t="s">
        <v>82</v>
      </c>
      <c r="H35" s="82">
        <f t="shared" si="0"/>
        <v>0</v>
      </c>
      <c r="I35" s="100"/>
      <c r="J35" s="100"/>
      <c r="K35" s="3">
        <f t="shared" si="1"/>
        <v>0</v>
      </c>
      <c r="L35" s="82">
        <f t="shared" si="2"/>
        <v>0</v>
      </c>
      <c r="M35" s="79">
        <f t="shared" si="3"/>
        <v>0</v>
      </c>
      <c r="N35" s="79">
        <f t="shared" si="4"/>
        <v>0</v>
      </c>
      <c r="O35" s="3">
        <f t="shared" si="5"/>
        <v>0</v>
      </c>
      <c r="P35" s="82">
        <f t="shared" si="6"/>
        <v>0</v>
      </c>
      <c r="Q35" s="79">
        <f t="shared" si="7"/>
        <v>0</v>
      </c>
      <c r="R35" s="79">
        <f t="shared" si="8"/>
        <v>0</v>
      </c>
      <c r="S35" s="3">
        <f t="shared" si="9"/>
        <v>0</v>
      </c>
      <c r="T35" s="82">
        <f t="shared" si="10"/>
        <v>0</v>
      </c>
      <c r="U35" s="79">
        <f t="shared" si="11"/>
        <v>0</v>
      </c>
      <c r="V35" s="79">
        <f t="shared" si="12"/>
        <v>0</v>
      </c>
      <c r="W35" s="3">
        <f t="shared" si="13"/>
        <v>0</v>
      </c>
      <c r="X35" s="82">
        <f t="shared" si="14"/>
        <v>0</v>
      </c>
      <c r="Y35" s="79">
        <f t="shared" si="15"/>
        <v>0</v>
      </c>
      <c r="Z35" s="79">
        <f t="shared" si="16"/>
        <v>0</v>
      </c>
      <c r="AA35" s="3">
        <f t="shared" si="17"/>
        <v>0</v>
      </c>
    </row>
    <row r="36" spans="2:27">
      <c r="B36" s="156"/>
      <c r="C36" s="152"/>
      <c r="D36" s="159"/>
      <c r="E36" s="141"/>
      <c r="F36" s="22" t="s">
        <v>83</v>
      </c>
      <c r="G36" s="24" t="s">
        <v>84</v>
      </c>
      <c r="H36" s="82">
        <f t="shared" si="0"/>
        <v>0</v>
      </c>
      <c r="I36" s="100"/>
      <c r="J36" s="100"/>
      <c r="K36" s="3">
        <f t="shared" si="1"/>
        <v>0</v>
      </c>
      <c r="L36" s="82">
        <f t="shared" si="2"/>
        <v>0</v>
      </c>
      <c r="M36" s="79">
        <f t="shared" si="3"/>
        <v>0</v>
      </c>
      <c r="N36" s="79">
        <f t="shared" si="4"/>
        <v>0</v>
      </c>
      <c r="O36" s="3">
        <f t="shared" si="5"/>
        <v>0</v>
      </c>
      <c r="P36" s="82">
        <f t="shared" si="6"/>
        <v>0</v>
      </c>
      <c r="Q36" s="79">
        <f t="shared" si="7"/>
        <v>0</v>
      </c>
      <c r="R36" s="79">
        <f t="shared" si="8"/>
        <v>0</v>
      </c>
      <c r="S36" s="3">
        <f t="shared" si="9"/>
        <v>0</v>
      </c>
      <c r="T36" s="82">
        <f t="shared" si="10"/>
        <v>0</v>
      </c>
      <c r="U36" s="79">
        <f t="shared" si="11"/>
        <v>0</v>
      </c>
      <c r="V36" s="79">
        <f t="shared" si="12"/>
        <v>0</v>
      </c>
      <c r="W36" s="3">
        <f t="shared" si="13"/>
        <v>0</v>
      </c>
      <c r="X36" s="82">
        <f t="shared" si="14"/>
        <v>0</v>
      </c>
      <c r="Y36" s="79">
        <f t="shared" si="15"/>
        <v>0</v>
      </c>
      <c r="Z36" s="79">
        <f t="shared" si="16"/>
        <v>0</v>
      </c>
      <c r="AA36" s="3">
        <f t="shared" si="17"/>
        <v>0</v>
      </c>
    </row>
    <row r="37" spans="2:27">
      <c r="B37" s="156"/>
      <c r="C37" s="152"/>
      <c r="D37" s="159"/>
      <c r="E37" s="141"/>
      <c r="F37" s="22" t="s">
        <v>85</v>
      </c>
      <c r="G37" s="24" t="s">
        <v>86</v>
      </c>
      <c r="H37" s="82">
        <f t="shared" si="0"/>
        <v>0</v>
      </c>
      <c r="I37" s="100"/>
      <c r="J37" s="100"/>
      <c r="K37" s="3">
        <f t="shared" si="1"/>
        <v>0</v>
      </c>
      <c r="L37" s="82">
        <f t="shared" si="2"/>
        <v>0</v>
      </c>
      <c r="M37" s="79">
        <f t="shared" si="3"/>
        <v>0</v>
      </c>
      <c r="N37" s="79">
        <f t="shared" si="4"/>
        <v>0</v>
      </c>
      <c r="O37" s="3">
        <f t="shared" si="5"/>
        <v>0</v>
      </c>
      <c r="P37" s="82">
        <f t="shared" si="6"/>
        <v>0</v>
      </c>
      <c r="Q37" s="79">
        <f t="shared" si="7"/>
        <v>0</v>
      </c>
      <c r="R37" s="79">
        <f t="shared" si="8"/>
        <v>0</v>
      </c>
      <c r="S37" s="3">
        <f t="shared" si="9"/>
        <v>0</v>
      </c>
      <c r="T37" s="82">
        <f t="shared" si="10"/>
        <v>0</v>
      </c>
      <c r="U37" s="79">
        <f t="shared" si="11"/>
        <v>0</v>
      </c>
      <c r="V37" s="79">
        <f t="shared" si="12"/>
        <v>0</v>
      </c>
      <c r="W37" s="3">
        <f t="shared" si="13"/>
        <v>0</v>
      </c>
      <c r="X37" s="82">
        <f t="shared" si="14"/>
        <v>0</v>
      </c>
      <c r="Y37" s="79">
        <f t="shared" si="15"/>
        <v>0</v>
      </c>
      <c r="Z37" s="79">
        <f t="shared" si="16"/>
        <v>0</v>
      </c>
      <c r="AA37" s="3">
        <f t="shared" si="17"/>
        <v>0</v>
      </c>
    </row>
    <row r="38" spans="2:27">
      <c r="B38" s="156"/>
      <c r="C38" s="152"/>
      <c r="D38" s="159"/>
      <c r="E38" s="141"/>
      <c r="F38" s="22" t="s">
        <v>87</v>
      </c>
      <c r="G38" s="24" t="s">
        <v>88</v>
      </c>
      <c r="H38" s="82">
        <f t="shared" si="0"/>
        <v>0</v>
      </c>
      <c r="I38" s="100"/>
      <c r="J38" s="100"/>
      <c r="K38" s="3">
        <f t="shared" si="1"/>
        <v>0</v>
      </c>
      <c r="L38" s="82">
        <f t="shared" si="2"/>
        <v>0</v>
      </c>
      <c r="M38" s="79">
        <f t="shared" si="3"/>
        <v>0</v>
      </c>
      <c r="N38" s="79">
        <f t="shared" si="4"/>
        <v>0</v>
      </c>
      <c r="O38" s="3">
        <f t="shared" si="5"/>
        <v>0</v>
      </c>
      <c r="P38" s="82">
        <f t="shared" si="6"/>
        <v>0</v>
      </c>
      <c r="Q38" s="79">
        <f t="shared" si="7"/>
        <v>0</v>
      </c>
      <c r="R38" s="79">
        <f t="shared" si="8"/>
        <v>0</v>
      </c>
      <c r="S38" s="3">
        <f t="shared" si="9"/>
        <v>0</v>
      </c>
      <c r="T38" s="82">
        <f t="shared" si="10"/>
        <v>0</v>
      </c>
      <c r="U38" s="79">
        <f t="shared" si="11"/>
        <v>0</v>
      </c>
      <c r="V38" s="79">
        <f t="shared" si="12"/>
        <v>0</v>
      </c>
      <c r="W38" s="3">
        <f t="shared" si="13"/>
        <v>0</v>
      </c>
      <c r="X38" s="82">
        <f t="shared" si="14"/>
        <v>0</v>
      </c>
      <c r="Y38" s="79">
        <f t="shared" si="15"/>
        <v>0</v>
      </c>
      <c r="Z38" s="79">
        <f t="shared" si="16"/>
        <v>0</v>
      </c>
      <c r="AA38" s="3">
        <f t="shared" si="17"/>
        <v>0</v>
      </c>
    </row>
    <row r="39" spans="2:27">
      <c r="B39" s="156"/>
      <c r="C39" s="152"/>
      <c r="D39" s="159"/>
      <c r="E39" s="141"/>
      <c r="F39" s="22" t="s">
        <v>89</v>
      </c>
      <c r="G39" s="24" t="s">
        <v>90</v>
      </c>
      <c r="H39" s="82">
        <f t="shared" si="0"/>
        <v>0</v>
      </c>
      <c r="I39" s="100"/>
      <c r="J39" s="100"/>
      <c r="K39" s="3">
        <f t="shared" si="1"/>
        <v>0</v>
      </c>
      <c r="L39" s="82">
        <f t="shared" si="2"/>
        <v>0</v>
      </c>
      <c r="M39" s="79">
        <f t="shared" si="3"/>
        <v>0</v>
      </c>
      <c r="N39" s="79">
        <f t="shared" si="4"/>
        <v>0</v>
      </c>
      <c r="O39" s="3">
        <f t="shared" si="5"/>
        <v>0</v>
      </c>
      <c r="P39" s="82">
        <f t="shared" si="6"/>
        <v>0</v>
      </c>
      <c r="Q39" s="79">
        <f t="shared" si="7"/>
        <v>0</v>
      </c>
      <c r="R39" s="79">
        <f t="shared" si="8"/>
        <v>0</v>
      </c>
      <c r="S39" s="3">
        <f t="shared" si="9"/>
        <v>0</v>
      </c>
      <c r="T39" s="82">
        <f t="shared" si="10"/>
        <v>0</v>
      </c>
      <c r="U39" s="79">
        <f t="shared" si="11"/>
        <v>0</v>
      </c>
      <c r="V39" s="79">
        <f t="shared" si="12"/>
        <v>0</v>
      </c>
      <c r="W39" s="3">
        <f t="shared" si="13"/>
        <v>0</v>
      </c>
      <c r="X39" s="82">
        <f t="shared" si="14"/>
        <v>0</v>
      </c>
      <c r="Y39" s="79">
        <f t="shared" si="15"/>
        <v>0</v>
      </c>
      <c r="Z39" s="79">
        <f t="shared" si="16"/>
        <v>0</v>
      </c>
      <c r="AA39" s="3">
        <f t="shared" si="17"/>
        <v>0</v>
      </c>
    </row>
    <row r="40" spans="2:27">
      <c r="B40" s="156"/>
      <c r="C40" s="152"/>
      <c r="D40" s="159"/>
      <c r="E40" s="141"/>
      <c r="F40" s="22" t="s">
        <v>91</v>
      </c>
      <c r="G40" s="24" t="s">
        <v>92</v>
      </c>
      <c r="H40" s="82">
        <f t="shared" si="0"/>
        <v>0</v>
      </c>
      <c r="I40" s="100"/>
      <c r="J40" s="100"/>
      <c r="K40" s="3">
        <f t="shared" si="1"/>
        <v>0</v>
      </c>
      <c r="L40" s="82">
        <f t="shared" si="2"/>
        <v>0</v>
      </c>
      <c r="M40" s="79">
        <f t="shared" si="3"/>
        <v>0</v>
      </c>
      <c r="N40" s="79">
        <f t="shared" si="4"/>
        <v>0</v>
      </c>
      <c r="O40" s="3">
        <f t="shared" si="5"/>
        <v>0</v>
      </c>
      <c r="P40" s="82">
        <f t="shared" si="6"/>
        <v>0</v>
      </c>
      <c r="Q40" s="79">
        <f t="shared" si="7"/>
        <v>0</v>
      </c>
      <c r="R40" s="79">
        <f t="shared" si="8"/>
        <v>0</v>
      </c>
      <c r="S40" s="3">
        <f t="shared" si="9"/>
        <v>0</v>
      </c>
      <c r="T40" s="82">
        <f t="shared" si="10"/>
        <v>0</v>
      </c>
      <c r="U40" s="79">
        <f t="shared" si="11"/>
        <v>0</v>
      </c>
      <c r="V40" s="79">
        <f t="shared" si="12"/>
        <v>0</v>
      </c>
      <c r="W40" s="3">
        <f t="shared" si="13"/>
        <v>0</v>
      </c>
      <c r="X40" s="82">
        <f t="shared" si="14"/>
        <v>0</v>
      </c>
      <c r="Y40" s="79">
        <f t="shared" si="15"/>
        <v>0</v>
      </c>
      <c r="Z40" s="79">
        <f t="shared" si="16"/>
        <v>0</v>
      </c>
      <c r="AA40" s="3">
        <f t="shared" si="17"/>
        <v>0</v>
      </c>
    </row>
    <row r="41" spans="2:27">
      <c r="B41" s="156"/>
      <c r="C41" s="152"/>
      <c r="D41" s="159"/>
      <c r="E41" s="141"/>
      <c r="F41" s="22" t="s">
        <v>93</v>
      </c>
      <c r="G41" s="24" t="s">
        <v>94</v>
      </c>
      <c r="H41" s="82">
        <f t="shared" si="0"/>
        <v>0</v>
      </c>
      <c r="I41" s="100"/>
      <c r="J41" s="100"/>
      <c r="K41" s="3">
        <f t="shared" si="1"/>
        <v>0</v>
      </c>
      <c r="L41" s="82">
        <f t="shared" si="2"/>
        <v>0</v>
      </c>
      <c r="M41" s="79">
        <f t="shared" si="3"/>
        <v>0</v>
      </c>
      <c r="N41" s="79">
        <f t="shared" si="4"/>
        <v>0</v>
      </c>
      <c r="O41" s="3">
        <f t="shared" si="5"/>
        <v>0</v>
      </c>
      <c r="P41" s="82">
        <f t="shared" si="6"/>
        <v>0</v>
      </c>
      <c r="Q41" s="79">
        <f t="shared" si="7"/>
        <v>0</v>
      </c>
      <c r="R41" s="79">
        <f t="shared" si="8"/>
        <v>0</v>
      </c>
      <c r="S41" s="3">
        <f t="shared" si="9"/>
        <v>0</v>
      </c>
      <c r="T41" s="82">
        <f t="shared" si="10"/>
        <v>0</v>
      </c>
      <c r="U41" s="79">
        <f t="shared" si="11"/>
        <v>0</v>
      </c>
      <c r="V41" s="79">
        <f t="shared" si="12"/>
        <v>0</v>
      </c>
      <c r="W41" s="3">
        <f t="shared" si="13"/>
        <v>0</v>
      </c>
      <c r="X41" s="82">
        <f t="shared" si="14"/>
        <v>0</v>
      </c>
      <c r="Y41" s="79">
        <f t="shared" si="15"/>
        <v>0</v>
      </c>
      <c r="Z41" s="79">
        <f t="shared" si="16"/>
        <v>0</v>
      </c>
      <c r="AA41" s="3">
        <f t="shared" si="17"/>
        <v>0</v>
      </c>
    </row>
    <row r="42" spans="2:27">
      <c r="B42" s="156"/>
      <c r="C42" s="152"/>
      <c r="D42" s="159"/>
      <c r="E42" s="141"/>
      <c r="F42" s="22" t="s">
        <v>95</v>
      </c>
      <c r="G42" s="24" t="s">
        <v>96</v>
      </c>
      <c r="H42" s="82">
        <f t="shared" si="0"/>
        <v>0</v>
      </c>
      <c r="I42" s="100"/>
      <c r="J42" s="100"/>
      <c r="K42" s="3">
        <f t="shared" si="1"/>
        <v>0</v>
      </c>
      <c r="L42" s="82">
        <f t="shared" si="2"/>
        <v>0</v>
      </c>
      <c r="M42" s="79">
        <f t="shared" si="3"/>
        <v>0</v>
      </c>
      <c r="N42" s="79">
        <f t="shared" si="4"/>
        <v>0</v>
      </c>
      <c r="O42" s="3">
        <f t="shared" si="5"/>
        <v>0</v>
      </c>
      <c r="P42" s="82">
        <f t="shared" si="6"/>
        <v>0</v>
      </c>
      <c r="Q42" s="79">
        <f t="shared" si="7"/>
        <v>0</v>
      </c>
      <c r="R42" s="79">
        <f t="shared" si="8"/>
        <v>0</v>
      </c>
      <c r="S42" s="3">
        <f t="shared" si="9"/>
        <v>0</v>
      </c>
      <c r="T42" s="82">
        <f t="shared" si="10"/>
        <v>0</v>
      </c>
      <c r="U42" s="79">
        <f t="shared" si="11"/>
        <v>0</v>
      </c>
      <c r="V42" s="79">
        <f t="shared" si="12"/>
        <v>0</v>
      </c>
      <c r="W42" s="3">
        <f t="shared" si="13"/>
        <v>0</v>
      </c>
      <c r="X42" s="82">
        <f t="shared" si="14"/>
        <v>0</v>
      </c>
      <c r="Y42" s="79">
        <f t="shared" si="15"/>
        <v>0</v>
      </c>
      <c r="Z42" s="79">
        <f t="shared" si="16"/>
        <v>0</v>
      </c>
      <c r="AA42" s="3">
        <f t="shared" si="17"/>
        <v>0</v>
      </c>
    </row>
    <row r="43" spans="2:27">
      <c r="B43" s="156"/>
      <c r="C43" s="152"/>
      <c r="D43" s="159"/>
      <c r="E43" s="141"/>
      <c r="F43" s="22" t="s">
        <v>101</v>
      </c>
      <c r="G43" s="24" t="s">
        <v>102</v>
      </c>
      <c r="H43" s="82">
        <f t="shared" si="0"/>
        <v>0</v>
      </c>
      <c r="I43" s="100"/>
      <c r="J43" s="100"/>
      <c r="K43" s="3">
        <f t="shared" si="1"/>
        <v>0</v>
      </c>
      <c r="L43" s="82">
        <f t="shared" si="2"/>
        <v>0</v>
      </c>
      <c r="M43" s="79">
        <f t="shared" si="3"/>
        <v>0</v>
      </c>
      <c r="N43" s="79">
        <f t="shared" si="4"/>
        <v>0</v>
      </c>
      <c r="O43" s="3">
        <f t="shared" si="5"/>
        <v>0</v>
      </c>
      <c r="P43" s="82">
        <f t="shared" si="6"/>
        <v>0</v>
      </c>
      <c r="Q43" s="79">
        <f t="shared" si="7"/>
        <v>0</v>
      </c>
      <c r="R43" s="79">
        <f t="shared" si="8"/>
        <v>0</v>
      </c>
      <c r="S43" s="3">
        <f t="shared" si="9"/>
        <v>0</v>
      </c>
      <c r="T43" s="82">
        <f t="shared" si="10"/>
        <v>0</v>
      </c>
      <c r="U43" s="79">
        <f t="shared" si="11"/>
        <v>0</v>
      </c>
      <c r="V43" s="79">
        <f t="shared" si="12"/>
        <v>0</v>
      </c>
      <c r="W43" s="3">
        <f t="shared" si="13"/>
        <v>0</v>
      </c>
      <c r="X43" s="82">
        <f t="shared" si="14"/>
        <v>0</v>
      </c>
      <c r="Y43" s="79">
        <f t="shared" si="15"/>
        <v>0</v>
      </c>
      <c r="Z43" s="79">
        <f t="shared" si="16"/>
        <v>0</v>
      </c>
      <c r="AA43" s="3">
        <f t="shared" si="17"/>
        <v>0</v>
      </c>
    </row>
    <row r="44" spans="2:27">
      <c r="B44" s="156"/>
      <c r="C44" s="152"/>
      <c r="D44" s="159"/>
      <c r="E44" s="141"/>
      <c r="F44" s="22" t="s">
        <v>103</v>
      </c>
      <c r="G44" s="24" t="s">
        <v>104</v>
      </c>
      <c r="H44" s="82">
        <f t="shared" si="0"/>
        <v>0</v>
      </c>
      <c r="I44" s="100"/>
      <c r="J44" s="100"/>
      <c r="K44" s="3">
        <f t="shared" si="1"/>
        <v>0</v>
      </c>
      <c r="L44" s="82">
        <f t="shared" si="2"/>
        <v>0</v>
      </c>
      <c r="M44" s="79">
        <f t="shared" si="3"/>
        <v>0</v>
      </c>
      <c r="N44" s="79">
        <f t="shared" si="4"/>
        <v>0</v>
      </c>
      <c r="O44" s="3">
        <f t="shared" si="5"/>
        <v>0</v>
      </c>
      <c r="P44" s="82">
        <f t="shared" si="6"/>
        <v>0</v>
      </c>
      <c r="Q44" s="79">
        <f t="shared" si="7"/>
        <v>0</v>
      </c>
      <c r="R44" s="79">
        <f t="shared" si="8"/>
        <v>0</v>
      </c>
      <c r="S44" s="3">
        <f t="shared" si="9"/>
        <v>0</v>
      </c>
      <c r="T44" s="82">
        <f t="shared" si="10"/>
        <v>0</v>
      </c>
      <c r="U44" s="79">
        <f t="shared" si="11"/>
        <v>0</v>
      </c>
      <c r="V44" s="79">
        <f t="shared" si="12"/>
        <v>0</v>
      </c>
      <c r="W44" s="3">
        <f t="shared" si="13"/>
        <v>0</v>
      </c>
      <c r="X44" s="82">
        <f t="shared" si="14"/>
        <v>0</v>
      </c>
      <c r="Y44" s="79">
        <f t="shared" si="15"/>
        <v>0</v>
      </c>
      <c r="Z44" s="79">
        <f t="shared" si="16"/>
        <v>0</v>
      </c>
      <c r="AA44" s="3">
        <f t="shared" si="17"/>
        <v>0</v>
      </c>
    </row>
    <row r="45" spans="2:27">
      <c r="B45" s="156"/>
      <c r="C45" s="152"/>
      <c r="D45" s="159"/>
      <c r="E45" s="141"/>
      <c r="F45" s="22" t="s">
        <v>105</v>
      </c>
      <c r="G45" s="24" t="s">
        <v>106</v>
      </c>
      <c r="H45" s="82">
        <f t="shared" si="0"/>
        <v>0</v>
      </c>
      <c r="I45" s="100"/>
      <c r="J45" s="100"/>
      <c r="K45" s="3">
        <f t="shared" si="1"/>
        <v>0</v>
      </c>
      <c r="L45" s="82">
        <f t="shared" si="2"/>
        <v>0</v>
      </c>
      <c r="M45" s="79">
        <f t="shared" si="3"/>
        <v>0</v>
      </c>
      <c r="N45" s="79">
        <f t="shared" si="4"/>
        <v>0</v>
      </c>
      <c r="O45" s="3">
        <f t="shared" si="5"/>
        <v>0</v>
      </c>
      <c r="P45" s="82">
        <f t="shared" si="6"/>
        <v>0</v>
      </c>
      <c r="Q45" s="79">
        <f t="shared" si="7"/>
        <v>0</v>
      </c>
      <c r="R45" s="79">
        <f t="shared" si="8"/>
        <v>0</v>
      </c>
      <c r="S45" s="3">
        <f t="shared" si="9"/>
        <v>0</v>
      </c>
      <c r="T45" s="82">
        <f t="shared" si="10"/>
        <v>0</v>
      </c>
      <c r="U45" s="79">
        <f t="shared" si="11"/>
        <v>0</v>
      </c>
      <c r="V45" s="79">
        <f t="shared" si="12"/>
        <v>0</v>
      </c>
      <c r="W45" s="3">
        <f t="shared" si="13"/>
        <v>0</v>
      </c>
      <c r="X45" s="82">
        <f t="shared" si="14"/>
        <v>0</v>
      </c>
      <c r="Y45" s="79">
        <f t="shared" si="15"/>
        <v>0</v>
      </c>
      <c r="Z45" s="79">
        <f t="shared" si="16"/>
        <v>0</v>
      </c>
      <c r="AA45" s="3">
        <f t="shared" si="17"/>
        <v>0</v>
      </c>
    </row>
    <row r="46" spans="2:27">
      <c r="B46" s="156"/>
      <c r="C46" s="152"/>
      <c r="D46" s="159"/>
      <c r="E46" s="141"/>
      <c r="F46" s="22" t="s">
        <v>107</v>
      </c>
      <c r="G46" s="24" t="s">
        <v>108</v>
      </c>
      <c r="H46" s="82">
        <f t="shared" si="0"/>
        <v>0</v>
      </c>
      <c r="I46" s="100"/>
      <c r="J46" s="100"/>
      <c r="K46" s="3">
        <f t="shared" si="1"/>
        <v>0</v>
      </c>
      <c r="L46" s="82">
        <f t="shared" si="2"/>
        <v>0</v>
      </c>
      <c r="M46" s="79">
        <f t="shared" si="3"/>
        <v>0</v>
      </c>
      <c r="N46" s="79">
        <f t="shared" si="4"/>
        <v>0</v>
      </c>
      <c r="O46" s="3">
        <f t="shared" si="5"/>
        <v>0</v>
      </c>
      <c r="P46" s="82">
        <f t="shared" si="6"/>
        <v>0</v>
      </c>
      <c r="Q46" s="79">
        <f t="shared" si="7"/>
        <v>0</v>
      </c>
      <c r="R46" s="79">
        <f t="shared" si="8"/>
        <v>0</v>
      </c>
      <c r="S46" s="3">
        <f t="shared" si="9"/>
        <v>0</v>
      </c>
      <c r="T46" s="82">
        <f t="shared" si="10"/>
        <v>0</v>
      </c>
      <c r="U46" s="79">
        <f t="shared" si="11"/>
        <v>0</v>
      </c>
      <c r="V46" s="79">
        <f t="shared" si="12"/>
        <v>0</v>
      </c>
      <c r="W46" s="3">
        <f t="shared" si="13"/>
        <v>0</v>
      </c>
      <c r="X46" s="82">
        <f t="shared" si="14"/>
        <v>0</v>
      </c>
      <c r="Y46" s="79">
        <f t="shared" si="15"/>
        <v>0</v>
      </c>
      <c r="Z46" s="79">
        <f t="shared" si="16"/>
        <v>0</v>
      </c>
      <c r="AA46" s="3">
        <f t="shared" si="17"/>
        <v>0</v>
      </c>
    </row>
    <row r="47" spans="2:27">
      <c r="B47" s="156"/>
      <c r="C47" s="152"/>
      <c r="D47" s="159"/>
      <c r="E47" s="141"/>
      <c r="F47" s="22" t="s">
        <v>109</v>
      </c>
      <c r="G47" s="24" t="s">
        <v>110</v>
      </c>
      <c r="H47" s="82">
        <f t="shared" si="0"/>
        <v>0</v>
      </c>
      <c r="I47" s="100"/>
      <c r="J47" s="100"/>
      <c r="K47" s="3">
        <f t="shared" si="1"/>
        <v>0</v>
      </c>
      <c r="L47" s="82">
        <f t="shared" si="2"/>
        <v>0</v>
      </c>
      <c r="M47" s="79">
        <f t="shared" si="3"/>
        <v>0</v>
      </c>
      <c r="N47" s="79">
        <f t="shared" si="4"/>
        <v>0</v>
      </c>
      <c r="O47" s="3">
        <f t="shared" si="5"/>
        <v>0</v>
      </c>
      <c r="P47" s="82">
        <f t="shared" si="6"/>
        <v>0</v>
      </c>
      <c r="Q47" s="79">
        <f t="shared" si="7"/>
        <v>0</v>
      </c>
      <c r="R47" s="79">
        <f t="shared" si="8"/>
        <v>0</v>
      </c>
      <c r="S47" s="3">
        <f t="shared" si="9"/>
        <v>0</v>
      </c>
      <c r="T47" s="82">
        <f t="shared" si="10"/>
        <v>0</v>
      </c>
      <c r="U47" s="79">
        <f t="shared" si="11"/>
        <v>0</v>
      </c>
      <c r="V47" s="79">
        <f t="shared" si="12"/>
        <v>0</v>
      </c>
      <c r="W47" s="3">
        <f t="shared" si="13"/>
        <v>0</v>
      </c>
      <c r="X47" s="82">
        <f t="shared" si="14"/>
        <v>0</v>
      </c>
      <c r="Y47" s="79">
        <f t="shared" si="15"/>
        <v>0</v>
      </c>
      <c r="Z47" s="79">
        <f t="shared" si="16"/>
        <v>0</v>
      </c>
      <c r="AA47" s="3">
        <f t="shared" si="17"/>
        <v>0</v>
      </c>
    </row>
    <row r="48" spans="2:27">
      <c r="B48" s="156"/>
      <c r="C48" s="152"/>
      <c r="D48" s="159"/>
      <c r="E48" s="141"/>
      <c r="F48" s="22" t="s">
        <v>111</v>
      </c>
      <c r="G48" s="24" t="s">
        <v>112</v>
      </c>
      <c r="H48" s="82">
        <f t="shared" si="0"/>
        <v>0</v>
      </c>
      <c r="I48" s="100"/>
      <c r="J48" s="100"/>
      <c r="K48" s="3">
        <f t="shared" si="1"/>
        <v>0</v>
      </c>
      <c r="L48" s="82">
        <f t="shared" si="2"/>
        <v>0</v>
      </c>
      <c r="M48" s="79">
        <f t="shared" si="3"/>
        <v>0</v>
      </c>
      <c r="N48" s="79">
        <f t="shared" si="4"/>
        <v>0</v>
      </c>
      <c r="O48" s="3">
        <f t="shared" si="5"/>
        <v>0</v>
      </c>
      <c r="P48" s="82">
        <f t="shared" si="6"/>
        <v>0</v>
      </c>
      <c r="Q48" s="79">
        <f t="shared" si="7"/>
        <v>0</v>
      </c>
      <c r="R48" s="79">
        <f t="shared" si="8"/>
        <v>0</v>
      </c>
      <c r="S48" s="3">
        <f t="shared" si="9"/>
        <v>0</v>
      </c>
      <c r="T48" s="82">
        <f t="shared" si="10"/>
        <v>0</v>
      </c>
      <c r="U48" s="79">
        <f t="shared" si="11"/>
        <v>0</v>
      </c>
      <c r="V48" s="79">
        <f t="shared" si="12"/>
        <v>0</v>
      </c>
      <c r="W48" s="3">
        <f t="shared" si="13"/>
        <v>0</v>
      </c>
      <c r="X48" s="82">
        <f t="shared" si="14"/>
        <v>0</v>
      </c>
      <c r="Y48" s="79">
        <f t="shared" si="15"/>
        <v>0</v>
      </c>
      <c r="Z48" s="79">
        <f t="shared" si="16"/>
        <v>0</v>
      </c>
      <c r="AA48" s="3">
        <f t="shared" si="17"/>
        <v>0</v>
      </c>
    </row>
    <row r="49" spans="2:27">
      <c r="B49" s="156"/>
      <c r="C49" s="152"/>
      <c r="D49" s="159"/>
      <c r="E49" s="141"/>
      <c r="F49" s="22" t="s">
        <v>113</v>
      </c>
      <c r="G49" s="24" t="s">
        <v>114</v>
      </c>
      <c r="H49" s="82">
        <f t="shared" si="0"/>
        <v>0</v>
      </c>
      <c r="I49" s="100"/>
      <c r="J49" s="100"/>
      <c r="K49" s="3">
        <f t="shared" si="1"/>
        <v>0</v>
      </c>
      <c r="L49" s="82">
        <f t="shared" si="2"/>
        <v>0</v>
      </c>
      <c r="M49" s="79">
        <f t="shared" si="3"/>
        <v>0</v>
      </c>
      <c r="N49" s="79">
        <f t="shared" si="4"/>
        <v>0</v>
      </c>
      <c r="O49" s="3">
        <f t="shared" si="5"/>
        <v>0</v>
      </c>
      <c r="P49" s="82">
        <f t="shared" si="6"/>
        <v>0</v>
      </c>
      <c r="Q49" s="79">
        <f t="shared" si="7"/>
        <v>0</v>
      </c>
      <c r="R49" s="79">
        <f t="shared" si="8"/>
        <v>0</v>
      </c>
      <c r="S49" s="3">
        <f t="shared" si="9"/>
        <v>0</v>
      </c>
      <c r="T49" s="82">
        <f t="shared" si="10"/>
        <v>0</v>
      </c>
      <c r="U49" s="79">
        <f t="shared" si="11"/>
        <v>0</v>
      </c>
      <c r="V49" s="79">
        <f t="shared" si="12"/>
        <v>0</v>
      </c>
      <c r="W49" s="3">
        <f t="shared" si="13"/>
        <v>0</v>
      </c>
      <c r="X49" s="82">
        <f t="shared" si="14"/>
        <v>0</v>
      </c>
      <c r="Y49" s="79">
        <f t="shared" si="15"/>
        <v>0</v>
      </c>
      <c r="Z49" s="79">
        <f t="shared" si="16"/>
        <v>0</v>
      </c>
      <c r="AA49" s="3">
        <f t="shared" si="17"/>
        <v>0</v>
      </c>
    </row>
    <row r="50" spans="2:27">
      <c r="B50" s="156"/>
      <c r="C50" s="152"/>
      <c r="D50" s="159"/>
      <c r="E50" s="141"/>
      <c r="F50" s="22" t="s">
        <v>115</v>
      </c>
      <c r="G50" s="24" t="s">
        <v>116</v>
      </c>
      <c r="H50" s="82">
        <f t="shared" si="0"/>
        <v>0</v>
      </c>
      <c r="I50" s="100"/>
      <c r="J50" s="100"/>
      <c r="K50" s="3">
        <f t="shared" si="1"/>
        <v>0</v>
      </c>
      <c r="L50" s="82">
        <f t="shared" si="2"/>
        <v>0</v>
      </c>
      <c r="M50" s="79">
        <f t="shared" si="3"/>
        <v>0</v>
      </c>
      <c r="N50" s="79">
        <f t="shared" si="4"/>
        <v>0</v>
      </c>
      <c r="O50" s="3">
        <f t="shared" si="5"/>
        <v>0</v>
      </c>
      <c r="P50" s="82">
        <f t="shared" si="6"/>
        <v>0</v>
      </c>
      <c r="Q50" s="79">
        <f t="shared" si="7"/>
        <v>0</v>
      </c>
      <c r="R50" s="79">
        <f t="shared" si="8"/>
        <v>0</v>
      </c>
      <c r="S50" s="3">
        <f t="shared" si="9"/>
        <v>0</v>
      </c>
      <c r="T50" s="82">
        <f t="shared" si="10"/>
        <v>0</v>
      </c>
      <c r="U50" s="79">
        <f t="shared" si="11"/>
        <v>0</v>
      </c>
      <c r="V50" s="79">
        <f t="shared" si="12"/>
        <v>0</v>
      </c>
      <c r="W50" s="3">
        <f t="shared" si="13"/>
        <v>0</v>
      </c>
      <c r="X50" s="82">
        <f t="shared" si="14"/>
        <v>0</v>
      </c>
      <c r="Y50" s="79">
        <f t="shared" si="15"/>
        <v>0</v>
      </c>
      <c r="Z50" s="79">
        <f t="shared" si="16"/>
        <v>0</v>
      </c>
      <c r="AA50" s="3">
        <f t="shared" si="17"/>
        <v>0</v>
      </c>
    </row>
    <row r="51" spans="2:27">
      <c r="B51" s="156"/>
      <c r="C51" s="152"/>
      <c r="D51" s="159"/>
      <c r="E51" s="141"/>
      <c r="F51" s="22" t="s">
        <v>117</v>
      </c>
      <c r="G51" s="24" t="s">
        <v>118</v>
      </c>
      <c r="H51" s="82">
        <f t="shared" si="0"/>
        <v>0</v>
      </c>
      <c r="I51" s="100"/>
      <c r="J51" s="100"/>
      <c r="K51" s="3">
        <f t="shared" si="1"/>
        <v>0</v>
      </c>
      <c r="L51" s="82">
        <f t="shared" si="2"/>
        <v>0</v>
      </c>
      <c r="M51" s="79">
        <f t="shared" si="3"/>
        <v>0</v>
      </c>
      <c r="N51" s="79">
        <f t="shared" si="4"/>
        <v>0</v>
      </c>
      <c r="O51" s="3">
        <f t="shared" si="5"/>
        <v>0</v>
      </c>
      <c r="P51" s="82">
        <f t="shared" si="6"/>
        <v>0</v>
      </c>
      <c r="Q51" s="79">
        <f t="shared" si="7"/>
        <v>0</v>
      </c>
      <c r="R51" s="79">
        <f t="shared" si="8"/>
        <v>0</v>
      </c>
      <c r="S51" s="3">
        <f t="shared" si="9"/>
        <v>0</v>
      </c>
      <c r="T51" s="82">
        <f t="shared" si="10"/>
        <v>0</v>
      </c>
      <c r="U51" s="79">
        <f t="shared" si="11"/>
        <v>0</v>
      </c>
      <c r="V51" s="79">
        <f t="shared" si="12"/>
        <v>0</v>
      </c>
      <c r="W51" s="3">
        <f t="shared" si="13"/>
        <v>0</v>
      </c>
      <c r="X51" s="82">
        <f t="shared" si="14"/>
        <v>0</v>
      </c>
      <c r="Y51" s="79">
        <f t="shared" si="15"/>
        <v>0</v>
      </c>
      <c r="Z51" s="79">
        <f t="shared" si="16"/>
        <v>0</v>
      </c>
      <c r="AA51" s="3">
        <f t="shared" si="17"/>
        <v>0</v>
      </c>
    </row>
    <row r="52" spans="2:27">
      <c r="B52" s="156"/>
      <c r="C52" s="152"/>
      <c r="D52" s="159"/>
      <c r="E52" s="141"/>
      <c r="F52" s="22" t="s">
        <v>119</v>
      </c>
      <c r="G52" s="24" t="s">
        <v>120</v>
      </c>
      <c r="H52" s="82">
        <f t="shared" si="0"/>
        <v>0</v>
      </c>
      <c r="I52" s="100"/>
      <c r="J52" s="100"/>
      <c r="K52" s="3">
        <f t="shared" si="1"/>
        <v>0</v>
      </c>
      <c r="L52" s="82">
        <f t="shared" si="2"/>
        <v>0</v>
      </c>
      <c r="M52" s="79">
        <f t="shared" si="3"/>
        <v>0</v>
      </c>
      <c r="N52" s="79">
        <f t="shared" si="4"/>
        <v>0</v>
      </c>
      <c r="O52" s="3">
        <f t="shared" si="5"/>
        <v>0</v>
      </c>
      <c r="P52" s="82">
        <f t="shared" si="6"/>
        <v>0</v>
      </c>
      <c r="Q52" s="79">
        <f t="shared" si="7"/>
        <v>0</v>
      </c>
      <c r="R52" s="79">
        <f t="shared" si="8"/>
        <v>0</v>
      </c>
      <c r="S52" s="3">
        <f t="shared" si="9"/>
        <v>0</v>
      </c>
      <c r="T52" s="82">
        <f t="shared" si="10"/>
        <v>0</v>
      </c>
      <c r="U52" s="79">
        <f t="shared" si="11"/>
        <v>0</v>
      </c>
      <c r="V52" s="79">
        <f t="shared" si="12"/>
        <v>0</v>
      </c>
      <c r="W52" s="3">
        <f t="shared" si="13"/>
        <v>0</v>
      </c>
      <c r="X52" s="82">
        <f t="shared" si="14"/>
        <v>0</v>
      </c>
      <c r="Y52" s="79">
        <f t="shared" si="15"/>
        <v>0</v>
      </c>
      <c r="Z52" s="79">
        <f t="shared" si="16"/>
        <v>0</v>
      </c>
      <c r="AA52" s="3">
        <f t="shared" si="17"/>
        <v>0</v>
      </c>
    </row>
    <row r="53" spans="2:27">
      <c r="B53" s="156"/>
      <c r="C53" s="152"/>
      <c r="D53" s="159"/>
      <c r="E53" s="141"/>
      <c r="F53" s="22" t="s">
        <v>121</v>
      </c>
      <c r="G53" s="24" t="s">
        <v>122</v>
      </c>
      <c r="H53" s="82">
        <f t="shared" si="0"/>
        <v>0</v>
      </c>
      <c r="I53" s="100"/>
      <c r="J53" s="100"/>
      <c r="K53" s="3">
        <f t="shared" si="1"/>
        <v>0</v>
      </c>
      <c r="L53" s="82">
        <f t="shared" si="2"/>
        <v>0</v>
      </c>
      <c r="M53" s="79">
        <f t="shared" si="3"/>
        <v>0</v>
      </c>
      <c r="N53" s="79">
        <f t="shared" si="4"/>
        <v>0</v>
      </c>
      <c r="O53" s="3">
        <f t="shared" si="5"/>
        <v>0</v>
      </c>
      <c r="P53" s="82">
        <f t="shared" si="6"/>
        <v>0</v>
      </c>
      <c r="Q53" s="79">
        <f t="shared" si="7"/>
        <v>0</v>
      </c>
      <c r="R53" s="79">
        <f t="shared" si="8"/>
        <v>0</v>
      </c>
      <c r="S53" s="3">
        <f t="shared" si="9"/>
        <v>0</v>
      </c>
      <c r="T53" s="82">
        <f t="shared" si="10"/>
        <v>0</v>
      </c>
      <c r="U53" s="79">
        <f t="shared" si="11"/>
        <v>0</v>
      </c>
      <c r="V53" s="79">
        <f t="shared" si="12"/>
        <v>0</v>
      </c>
      <c r="W53" s="3">
        <f t="shared" si="13"/>
        <v>0</v>
      </c>
      <c r="X53" s="82">
        <f t="shared" si="14"/>
        <v>0</v>
      </c>
      <c r="Y53" s="79">
        <f t="shared" si="15"/>
        <v>0</v>
      </c>
      <c r="Z53" s="79">
        <f t="shared" si="16"/>
        <v>0</v>
      </c>
      <c r="AA53" s="3">
        <f t="shared" si="17"/>
        <v>0</v>
      </c>
    </row>
    <row r="54" spans="2:27">
      <c r="B54" s="156"/>
      <c r="C54" s="152"/>
      <c r="D54" s="159"/>
      <c r="E54" s="141"/>
      <c r="F54" s="22" t="s">
        <v>123</v>
      </c>
      <c r="G54" s="24" t="s">
        <v>124</v>
      </c>
      <c r="H54" s="82">
        <f t="shared" si="0"/>
        <v>0</v>
      </c>
      <c r="I54" s="100"/>
      <c r="J54" s="100"/>
      <c r="K54" s="3">
        <f t="shared" si="1"/>
        <v>0</v>
      </c>
      <c r="L54" s="82">
        <f t="shared" si="2"/>
        <v>0</v>
      </c>
      <c r="M54" s="79">
        <f t="shared" si="3"/>
        <v>0</v>
      </c>
      <c r="N54" s="79">
        <f t="shared" si="4"/>
        <v>0</v>
      </c>
      <c r="O54" s="3">
        <f t="shared" si="5"/>
        <v>0</v>
      </c>
      <c r="P54" s="82">
        <f t="shared" si="6"/>
        <v>0</v>
      </c>
      <c r="Q54" s="79">
        <f t="shared" si="7"/>
        <v>0</v>
      </c>
      <c r="R54" s="79">
        <f t="shared" si="8"/>
        <v>0</v>
      </c>
      <c r="S54" s="3">
        <f t="shared" si="9"/>
        <v>0</v>
      </c>
      <c r="T54" s="82">
        <f t="shared" si="10"/>
        <v>0</v>
      </c>
      <c r="U54" s="79">
        <f t="shared" si="11"/>
        <v>0</v>
      </c>
      <c r="V54" s="79">
        <f t="shared" si="12"/>
        <v>0</v>
      </c>
      <c r="W54" s="3">
        <f t="shared" si="13"/>
        <v>0</v>
      </c>
      <c r="X54" s="82">
        <f t="shared" si="14"/>
        <v>0</v>
      </c>
      <c r="Y54" s="79">
        <f t="shared" si="15"/>
        <v>0</v>
      </c>
      <c r="Z54" s="79">
        <f t="shared" si="16"/>
        <v>0</v>
      </c>
      <c r="AA54" s="3">
        <f t="shared" si="17"/>
        <v>0</v>
      </c>
    </row>
    <row r="55" spans="2:27">
      <c r="B55" s="156"/>
      <c r="C55" s="152"/>
      <c r="D55" s="159"/>
      <c r="E55" s="141"/>
      <c r="F55" s="22" t="s">
        <v>125</v>
      </c>
      <c r="G55" s="24" t="s">
        <v>126</v>
      </c>
      <c r="H55" s="82">
        <f t="shared" si="0"/>
        <v>0</v>
      </c>
      <c r="I55" s="100"/>
      <c r="J55" s="100"/>
      <c r="K55" s="3">
        <f t="shared" si="1"/>
        <v>0</v>
      </c>
      <c r="L55" s="82">
        <f t="shared" si="2"/>
        <v>0</v>
      </c>
      <c r="M55" s="79">
        <f t="shared" si="3"/>
        <v>0</v>
      </c>
      <c r="N55" s="79">
        <f t="shared" si="4"/>
        <v>0</v>
      </c>
      <c r="O55" s="3">
        <f t="shared" si="5"/>
        <v>0</v>
      </c>
      <c r="P55" s="82">
        <f t="shared" si="6"/>
        <v>0</v>
      </c>
      <c r="Q55" s="79">
        <f t="shared" si="7"/>
        <v>0</v>
      </c>
      <c r="R55" s="79">
        <f t="shared" si="8"/>
        <v>0</v>
      </c>
      <c r="S55" s="3">
        <f t="shared" si="9"/>
        <v>0</v>
      </c>
      <c r="T55" s="82">
        <f t="shared" si="10"/>
        <v>0</v>
      </c>
      <c r="U55" s="79">
        <f t="shared" si="11"/>
        <v>0</v>
      </c>
      <c r="V55" s="79">
        <f t="shared" si="12"/>
        <v>0</v>
      </c>
      <c r="W55" s="3">
        <f t="shared" si="13"/>
        <v>0</v>
      </c>
      <c r="X55" s="82">
        <f t="shared" si="14"/>
        <v>0</v>
      </c>
      <c r="Y55" s="79">
        <f t="shared" si="15"/>
        <v>0</v>
      </c>
      <c r="Z55" s="79">
        <f t="shared" si="16"/>
        <v>0</v>
      </c>
      <c r="AA55" s="3">
        <f t="shared" si="17"/>
        <v>0</v>
      </c>
    </row>
    <row r="56" spans="2:27">
      <c r="B56" s="156"/>
      <c r="C56" s="152"/>
      <c r="D56" s="159"/>
      <c r="E56" s="141"/>
      <c r="F56" s="22" t="s">
        <v>127</v>
      </c>
      <c r="G56" s="24" t="s">
        <v>128</v>
      </c>
      <c r="H56" s="82">
        <f t="shared" si="0"/>
        <v>0</v>
      </c>
      <c r="I56" s="100"/>
      <c r="J56" s="100"/>
      <c r="K56" s="3">
        <f t="shared" si="1"/>
        <v>0</v>
      </c>
      <c r="L56" s="82">
        <f t="shared" si="2"/>
        <v>0</v>
      </c>
      <c r="M56" s="79">
        <f t="shared" si="3"/>
        <v>0</v>
      </c>
      <c r="N56" s="79">
        <f t="shared" si="4"/>
        <v>0</v>
      </c>
      <c r="O56" s="3">
        <f t="shared" si="5"/>
        <v>0</v>
      </c>
      <c r="P56" s="82">
        <f t="shared" si="6"/>
        <v>0</v>
      </c>
      <c r="Q56" s="79">
        <f t="shared" si="7"/>
        <v>0</v>
      </c>
      <c r="R56" s="79">
        <f t="shared" si="8"/>
        <v>0</v>
      </c>
      <c r="S56" s="3">
        <f t="shared" si="9"/>
        <v>0</v>
      </c>
      <c r="T56" s="82">
        <f t="shared" si="10"/>
        <v>0</v>
      </c>
      <c r="U56" s="79">
        <f t="shared" si="11"/>
        <v>0</v>
      </c>
      <c r="V56" s="79">
        <f t="shared" si="12"/>
        <v>0</v>
      </c>
      <c r="W56" s="3">
        <f t="shared" si="13"/>
        <v>0</v>
      </c>
      <c r="X56" s="82">
        <f t="shared" si="14"/>
        <v>0</v>
      </c>
      <c r="Y56" s="79">
        <f t="shared" si="15"/>
        <v>0</v>
      </c>
      <c r="Z56" s="79">
        <f t="shared" si="16"/>
        <v>0</v>
      </c>
      <c r="AA56" s="3">
        <f t="shared" si="17"/>
        <v>0</v>
      </c>
    </row>
    <row r="57" spans="2:27">
      <c r="B57" s="156"/>
      <c r="C57" s="152"/>
      <c r="D57" s="159"/>
      <c r="E57" s="141"/>
      <c r="F57" s="22" t="s">
        <v>129</v>
      </c>
      <c r="G57" s="24" t="s">
        <v>130</v>
      </c>
      <c r="H57" s="82">
        <f t="shared" si="0"/>
        <v>0</v>
      </c>
      <c r="I57" s="100"/>
      <c r="J57" s="100"/>
      <c r="K57" s="3">
        <f t="shared" si="1"/>
        <v>0</v>
      </c>
      <c r="L57" s="82">
        <f t="shared" si="2"/>
        <v>0</v>
      </c>
      <c r="M57" s="79">
        <f t="shared" si="3"/>
        <v>0</v>
      </c>
      <c r="N57" s="79">
        <f t="shared" si="4"/>
        <v>0</v>
      </c>
      <c r="O57" s="3">
        <f t="shared" si="5"/>
        <v>0</v>
      </c>
      <c r="P57" s="82">
        <f t="shared" si="6"/>
        <v>0</v>
      </c>
      <c r="Q57" s="79">
        <f t="shared" si="7"/>
        <v>0</v>
      </c>
      <c r="R57" s="79">
        <f t="shared" si="8"/>
        <v>0</v>
      </c>
      <c r="S57" s="3">
        <f t="shared" si="9"/>
        <v>0</v>
      </c>
      <c r="T57" s="82">
        <f t="shared" si="10"/>
        <v>0</v>
      </c>
      <c r="U57" s="79">
        <f t="shared" si="11"/>
        <v>0</v>
      </c>
      <c r="V57" s="79">
        <f t="shared" si="12"/>
        <v>0</v>
      </c>
      <c r="W57" s="3">
        <f t="shared" si="13"/>
        <v>0</v>
      </c>
      <c r="X57" s="82">
        <f t="shared" si="14"/>
        <v>0</v>
      </c>
      <c r="Y57" s="79">
        <f t="shared" si="15"/>
        <v>0</v>
      </c>
      <c r="Z57" s="79">
        <f t="shared" si="16"/>
        <v>0</v>
      </c>
      <c r="AA57" s="3">
        <f t="shared" si="17"/>
        <v>0</v>
      </c>
    </row>
    <row r="58" spans="2:27">
      <c r="B58" s="156"/>
      <c r="C58" s="152"/>
      <c r="D58" s="159"/>
      <c r="E58" s="141"/>
      <c r="F58" s="22" t="s">
        <v>131</v>
      </c>
      <c r="G58" s="24" t="s">
        <v>132</v>
      </c>
      <c r="H58" s="82">
        <f t="shared" si="0"/>
        <v>0</v>
      </c>
      <c r="I58" s="100"/>
      <c r="J58" s="100"/>
      <c r="K58" s="3">
        <f t="shared" si="1"/>
        <v>0</v>
      </c>
      <c r="L58" s="82">
        <f t="shared" si="2"/>
        <v>0</v>
      </c>
      <c r="M58" s="79">
        <f t="shared" si="3"/>
        <v>0</v>
      </c>
      <c r="N58" s="79">
        <f t="shared" si="4"/>
        <v>0</v>
      </c>
      <c r="O58" s="3">
        <f t="shared" si="5"/>
        <v>0</v>
      </c>
      <c r="P58" s="82">
        <f t="shared" si="6"/>
        <v>0</v>
      </c>
      <c r="Q58" s="79">
        <f t="shared" si="7"/>
        <v>0</v>
      </c>
      <c r="R58" s="79">
        <f t="shared" si="8"/>
        <v>0</v>
      </c>
      <c r="S58" s="3">
        <f t="shared" si="9"/>
        <v>0</v>
      </c>
      <c r="T58" s="82">
        <f t="shared" si="10"/>
        <v>0</v>
      </c>
      <c r="U58" s="79">
        <f t="shared" si="11"/>
        <v>0</v>
      </c>
      <c r="V58" s="79">
        <f t="shared" si="12"/>
        <v>0</v>
      </c>
      <c r="W58" s="3">
        <f t="shared" si="13"/>
        <v>0</v>
      </c>
      <c r="X58" s="82">
        <f t="shared" si="14"/>
        <v>0</v>
      </c>
      <c r="Y58" s="79">
        <f t="shared" si="15"/>
        <v>0</v>
      </c>
      <c r="Z58" s="79">
        <f t="shared" si="16"/>
        <v>0</v>
      </c>
      <c r="AA58" s="3">
        <f t="shared" si="17"/>
        <v>0</v>
      </c>
    </row>
    <row r="59" spans="2:27">
      <c r="B59" s="156"/>
      <c r="C59" s="152"/>
      <c r="D59" s="159"/>
      <c r="E59" s="141"/>
      <c r="F59" s="22" t="s">
        <v>133</v>
      </c>
      <c r="G59" s="24" t="s">
        <v>134</v>
      </c>
      <c r="H59" s="82">
        <f t="shared" si="0"/>
        <v>0</v>
      </c>
      <c r="I59" s="100"/>
      <c r="J59" s="100"/>
      <c r="K59" s="3">
        <f t="shared" si="1"/>
        <v>0</v>
      </c>
      <c r="L59" s="82">
        <f t="shared" si="2"/>
        <v>0</v>
      </c>
      <c r="M59" s="79">
        <f t="shared" si="3"/>
        <v>0</v>
      </c>
      <c r="N59" s="79">
        <f t="shared" si="4"/>
        <v>0</v>
      </c>
      <c r="O59" s="3">
        <f t="shared" si="5"/>
        <v>0</v>
      </c>
      <c r="P59" s="82">
        <f t="shared" si="6"/>
        <v>0</v>
      </c>
      <c r="Q59" s="79">
        <f t="shared" si="7"/>
        <v>0</v>
      </c>
      <c r="R59" s="79">
        <f t="shared" si="8"/>
        <v>0</v>
      </c>
      <c r="S59" s="3">
        <f t="shared" si="9"/>
        <v>0</v>
      </c>
      <c r="T59" s="82">
        <f t="shared" si="10"/>
        <v>0</v>
      </c>
      <c r="U59" s="79">
        <f t="shared" si="11"/>
        <v>0</v>
      </c>
      <c r="V59" s="79">
        <f t="shared" si="12"/>
        <v>0</v>
      </c>
      <c r="W59" s="3">
        <f t="shared" si="13"/>
        <v>0</v>
      </c>
      <c r="X59" s="82">
        <f t="shared" si="14"/>
        <v>0</v>
      </c>
      <c r="Y59" s="79">
        <f t="shared" si="15"/>
        <v>0</v>
      </c>
      <c r="Z59" s="79">
        <f t="shared" si="16"/>
        <v>0</v>
      </c>
      <c r="AA59" s="3">
        <f t="shared" si="17"/>
        <v>0</v>
      </c>
    </row>
    <row r="60" spans="2:27">
      <c r="B60" s="156"/>
      <c r="C60" s="152"/>
      <c r="D60" s="159"/>
      <c r="E60" s="141"/>
      <c r="F60" s="22" t="s">
        <v>135</v>
      </c>
      <c r="G60" s="24" t="s">
        <v>136</v>
      </c>
      <c r="H60" s="82">
        <f t="shared" si="0"/>
        <v>0</v>
      </c>
      <c r="I60" s="100"/>
      <c r="J60" s="100"/>
      <c r="K60" s="3">
        <f t="shared" si="1"/>
        <v>0</v>
      </c>
      <c r="L60" s="82">
        <f t="shared" si="2"/>
        <v>0</v>
      </c>
      <c r="M60" s="79">
        <f t="shared" si="3"/>
        <v>0</v>
      </c>
      <c r="N60" s="79">
        <f t="shared" si="4"/>
        <v>0</v>
      </c>
      <c r="O60" s="3">
        <f t="shared" si="5"/>
        <v>0</v>
      </c>
      <c r="P60" s="82">
        <f t="shared" si="6"/>
        <v>0</v>
      </c>
      <c r="Q60" s="79">
        <f t="shared" si="7"/>
        <v>0</v>
      </c>
      <c r="R60" s="79">
        <f t="shared" si="8"/>
        <v>0</v>
      </c>
      <c r="S60" s="3">
        <f t="shared" si="9"/>
        <v>0</v>
      </c>
      <c r="T60" s="82">
        <f t="shared" si="10"/>
        <v>0</v>
      </c>
      <c r="U60" s="79">
        <f t="shared" si="11"/>
        <v>0</v>
      </c>
      <c r="V60" s="79">
        <f t="shared" si="12"/>
        <v>0</v>
      </c>
      <c r="W60" s="3">
        <f t="shared" si="13"/>
        <v>0</v>
      </c>
      <c r="X60" s="82">
        <f t="shared" si="14"/>
        <v>0</v>
      </c>
      <c r="Y60" s="79">
        <f t="shared" si="15"/>
        <v>0</v>
      </c>
      <c r="Z60" s="79">
        <f t="shared" si="16"/>
        <v>0</v>
      </c>
      <c r="AA60" s="3">
        <f t="shared" si="17"/>
        <v>0</v>
      </c>
    </row>
    <row r="61" spans="2:27">
      <c r="B61" s="156"/>
      <c r="C61" s="152"/>
      <c r="D61" s="159"/>
      <c r="E61" s="141"/>
      <c r="F61" s="22" t="s">
        <v>137</v>
      </c>
      <c r="G61" s="24" t="s">
        <v>138</v>
      </c>
      <c r="H61" s="82">
        <f t="shared" si="0"/>
        <v>0</v>
      </c>
      <c r="I61" s="100"/>
      <c r="J61" s="100"/>
      <c r="K61" s="3">
        <f t="shared" si="1"/>
        <v>0</v>
      </c>
      <c r="L61" s="82">
        <f t="shared" si="2"/>
        <v>0</v>
      </c>
      <c r="M61" s="79">
        <f t="shared" si="3"/>
        <v>0</v>
      </c>
      <c r="N61" s="79">
        <f t="shared" si="4"/>
        <v>0</v>
      </c>
      <c r="O61" s="3">
        <f t="shared" si="5"/>
        <v>0</v>
      </c>
      <c r="P61" s="82">
        <f t="shared" si="6"/>
        <v>0</v>
      </c>
      <c r="Q61" s="79">
        <f t="shared" si="7"/>
        <v>0</v>
      </c>
      <c r="R61" s="79">
        <f t="shared" si="8"/>
        <v>0</v>
      </c>
      <c r="S61" s="3">
        <f t="shared" si="9"/>
        <v>0</v>
      </c>
      <c r="T61" s="82">
        <f t="shared" si="10"/>
        <v>0</v>
      </c>
      <c r="U61" s="79">
        <f t="shared" si="11"/>
        <v>0</v>
      </c>
      <c r="V61" s="79">
        <f t="shared" si="12"/>
        <v>0</v>
      </c>
      <c r="W61" s="3">
        <f t="shared" si="13"/>
        <v>0</v>
      </c>
      <c r="X61" s="82">
        <f t="shared" si="14"/>
        <v>0</v>
      </c>
      <c r="Y61" s="79">
        <f t="shared" si="15"/>
        <v>0</v>
      </c>
      <c r="Z61" s="79">
        <f t="shared" si="16"/>
        <v>0</v>
      </c>
      <c r="AA61" s="3">
        <f t="shared" si="17"/>
        <v>0</v>
      </c>
    </row>
    <row r="62" spans="2:27">
      <c r="B62" s="156"/>
      <c r="C62" s="152"/>
      <c r="D62" s="159"/>
      <c r="E62" s="141"/>
      <c r="F62" s="22" t="s">
        <v>139</v>
      </c>
      <c r="G62" s="24" t="s">
        <v>140</v>
      </c>
      <c r="H62" s="82">
        <f t="shared" si="0"/>
        <v>0</v>
      </c>
      <c r="I62" s="100"/>
      <c r="J62" s="100"/>
      <c r="K62" s="3">
        <f t="shared" si="1"/>
        <v>0</v>
      </c>
      <c r="L62" s="82">
        <f t="shared" si="2"/>
        <v>0</v>
      </c>
      <c r="M62" s="79">
        <f t="shared" si="3"/>
        <v>0</v>
      </c>
      <c r="N62" s="79">
        <f t="shared" si="4"/>
        <v>0</v>
      </c>
      <c r="O62" s="3">
        <f t="shared" si="5"/>
        <v>0</v>
      </c>
      <c r="P62" s="82">
        <f t="shared" si="6"/>
        <v>0</v>
      </c>
      <c r="Q62" s="79">
        <f t="shared" si="7"/>
        <v>0</v>
      </c>
      <c r="R62" s="79">
        <f t="shared" si="8"/>
        <v>0</v>
      </c>
      <c r="S62" s="3">
        <f t="shared" si="9"/>
        <v>0</v>
      </c>
      <c r="T62" s="82">
        <f t="shared" si="10"/>
        <v>0</v>
      </c>
      <c r="U62" s="79">
        <f t="shared" si="11"/>
        <v>0</v>
      </c>
      <c r="V62" s="79">
        <f t="shared" si="12"/>
        <v>0</v>
      </c>
      <c r="W62" s="3">
        <f t="shared" si="13"/>
        <v>0</v>
      </c>
      <c r="X62" s="82">
        <f t="shared" si="14"/>
        <v>0</v>
      </c>
      <c r="Y62" s="79">
        <f t="shared" si="15"/>
        <v>0</v>
      </c>
      <c r="Z62" s="79">
        <f t="shared" si="16"/>
        <v>0</v>
      </c>
      <c r="AA62" s="3">
        <f t="shared" si="17"/>
        <v>0</v>
      </c>
    </row>
    <row r="63" spans="2:27">
      <c r="B63" s="156"/>
      <c r="C63" s="152"/>
      <c r="D63" s="159"/>
      <c r="E63" s="141"/>
      <c r="F63" s="22" t="s">
        <v>141</v>
      </c>
      <c r="G63" s="24" t="s">
        <v>142</v>
      </c>
      <c r="H63" s="82">
        <f t="shared" si="0"/>
        <v>0</v>
      </c>
      <c r="I63" s="100"/>
      <c r="J63" s="100"/>
      <c r="K63" s="3">
        <f t="shared" si="1"/>
        <v>0</v>
      </c>
      <c r="L63" s="82">
        <f t="shared" si="2"/>
        <v>0</v>
      </c>
      <c r="M63" s="79">
        <f t="shared" si="3"/>
        <v>0</v>
      </c>
      <c r="N63" s="79">
        <f t="shared" si="4"/>
        <v>0</v>
      </c>
      <c r="O63" s="3">
        <f t="shared" si="5"/>
        <v>0</v>
      </c>
      <c r="P63" s="82">
        <f t="shared" si="6"/>
        <v>0</v>
      </c>
      <c r="Q63" s="79">
        <f t="shared" si="7"/>
        <v>0</v>
      </c>
      <c r="R63" s="79">
        <f t="shared" si="8"/>
        <v>0</v>
      </c>
      <c r="S63" s="3">
        <f t="shared" si="9"/>
        <v>0</v>
      </c>
      <c r="T63" s="82">
        <f t="shared" si="10"/>
        <v>0</v>
      </c>
      <c r="U63" s="79">
        <f t="shared" si="11"/>
        <v>0</v>
      </c>
      <c r="V63" s="79">
        <f t="shared" si="12"/>
        <v>0</v>
      </c>
      <c r="W63" s="3">
        <f t="shared" si="13"/>
        <v>0</v>
      </c>
      <c r="X63" s="82">
        <f t="shared" si="14"/>
        <v>0</v>
      </c>
      <c r="Y63" s="79">
        <f t="shared" si="15"/>
        <v>0</v>
      </c>
      <c r="Z63" s="79">
        <f t="shared" si="16"/>
        <v>0</v>
      </c>
      <c r="AA63" s="3">
        <f t="shared" si="17"/>
        <v>0</v>
      </c>
    </row>
    <row r="64" spans="2:27">
      <c r="B64" s="156"/>
      <c r="C64" s="152"/>
      <c r="D64" s="159"/>
      <c r="E64" s="141"/>
      <c r="F64" s="22" t="s">
        <v>143</v>
      </c>
      <c r="G64" s="24" t="s">
        <v>144</v>
      </c>
      <c r="H64" s="82">
        <f t="shared" si="0"/>
        <v>0</v>
      </c>
      <c r="I64" s="100"/>
      <c r="J64" s="100"/>
      <c r="K64" s="3">
        <f t="shared" si="1"/>
        <v>0</v>
      </c>
      <c r="L64" s="82">
        <f t="shared" si="2"/>
        <v>0</v>
      </c>
      <c r="M64" s="79">
        <f t="shared" si="3"/>
        <v>0</v>
      </c>
      <c r="N64" s="79">
        <f t="shared" si="4"/>
        <v>0</v>
      </c>
      <c r="O64" s="3">
        <f t="shared" si="5"/>
        <v>0</v>
      </c>
      <c r="P64" s="82">
        <f t="shared" si="6"/>
        <v>0</v>
      </c>
      <c r="Q64" s="79">
        <f t="shared" si="7"/>
        <v>0</v>
      </c>
      <c r="R64" s="79">
        <f t="shared" si="8"/>
        <v>0</v>
      </c>
      <c r="S64" s="3">
        <f t="shared" si="9"/>
        <v>0</v>
      </c>
      <c r="T64" s="82">
        <f t="shared" si="10"/>
        <v>0</v>
      </c>
      <c r="U64" s="79">
        <f t="shared" si="11"/>
        <v>0</v>
      </c>
      <c r="V64" s="79">
        <f t="shared" si="12"/>
        <v>0</v>
      </c>
      <c r="W64" s="3">
        <f t="shared" si="13"/>
        <v>0</v>
      </c>
      <c r="X64" s="82">
        <f t="shared" si="14"/>
        <v>0</v>
      </c>
      <c r="Y64" s="79">
        <f t="shared" si="15"/>
        <v>0</v>
      </c>
      <c r="Z64" s="79">
        <f t="shared" si="16"/>
        <v>0</v>
      </c>
      <c r="AA64" s="3">
        <f t="shared" si="17"/>
        <v>0</v>
      </c>
    </row>
    <row r="65" spans="2:27">
      <c r="B65" s="156"/>
      <c r="C65" s="152"/>
      <c r="D65" s="159"/>
      <c r="E65" s="141"/>
      <c r="F65" s="22" t="s">
        <v>145</v>
      </c>
      <c r="G65" s="24" t="s">
        <v>146</v>
      </c>
      <c r="H65" s="82">
        <f t="shared" si="0"/>
        <v>0</v>
      </c>
      <c r="I65" s="100"/>
      <c r="J65" s="100"/>
      <c r="K65" s="3">
        <f t="shared" si="1"/>
        <v>0</v>
      </c>
      <c r="L65" s="82">
        <f t="shared" si="2"/>
        <v>0</v>
      </c>
      <c r="M65" s="79">
        <f t="shared" si="3"/>
        <v>0</v>
      </c>
      <c r="N65" s="79">
        <f t="shared" si="4"/>
        <v>0</v>
      </c>
      <c r="O65" s="3">
        <f t="shared" si="5"/>
        <v>0</v>
      </c>
      <c r="P65" s="82">
        <f t="shared" si="6"/>
        <v>0</v>
      </c>
      <c r="Q65" s="79">
        <f t="shared" si="7"/>
        <v>0</v>
      </c>
      <c r="R65" s="79">
        <f t="shared" si="8"/>
        <v>0</v>
      </c>
      <c r="S65" s="3">
        <f t="shared" si="9"/>
        <v>0</v>
      </c>
      <c r="T65" s="82">
        <f t="shared" si="10"/>
        <v>0</v>
      </c>
      <c r="U65" s="79">
        <f t="shared" si="11"/>
        <v>0</v>
      </c>
      <c r="V65" s="79">
        <f t="shared" si="12"/>
        <v>0</v>
      </c>
      <c r="W65" s="3">
        <f t="shared" si="13"/>
        <v>0</v>
      </c>
      <c r="X65" s="82">
        <f t="shared" si="14"/>
        <v>0</v>
      </c>
      <c r="Y65" s="79">
        <f t="shared" si="15"/>
        <v>0</v>
      </c>
      <c r="Z65" s="79">
        <f t="shared" si="16"/>
        <v>0</v>
      </c>
      <c r="AA65" s="3">
        <f t="shared" si="17"/>
        <v>0</v>
      </c>
    </row>
    <row r="66" spans="2:27">
      <c r="B66" s="156"/>
      <c r="C66" s="152"/>
      <c r="D66" s="159"/>
      <c r="E66" s="141"/>
      <c r="F66" s="22" t="s">
        <v>147</v>
      </c>
      <c r="G66" s="24" t="s">
        <v>148</v>
      </c>
      <c r="H66" s="82">
        <f t="shared" si="0"/>
        <v>0</v>
      </c>
      <c r="I66" s="100"/>
      <c r="J66" s="100"/>
      <c r="K66" s="3">
        <f t="shared" si="1"/>
        <v>0</v>
      </c>
      <c r="L66" s="82">
        <f t="shared" si="2"/>
        <v>0</v>
      </c>
      <c r="M66" s="79">
        <f t="shared" si="3"/>
        <v>0</v>
      </c>
      <c r="N66" s="79">
        <f t="shared" si="4"/>
        <v>0</v>
      </c>
      <c r="O66" s="3">
        <f t="shared" si="5"/>
        <v>0</v>
      </c>
      <c r="P66" s="82">
        <f t="shared" si="6"/>
        <v>0</v>
      </c>
      <c r="Q66" s="79">
        <f t="shared" si="7"/>
        <v>0</v>
      </c>
      <c r="R66" s="79">
        <f t="shared" si="8"/>
        <v>0</v>
      </c>
      <c r="S66" s="3">
        <f t="shared" si="9"/>
        <v>0</v>
      </c>
      <c r="T66" s="82">
        <f t="shared" si="10"/>
        <v>0</v>
      </c>
      <c r="U66" s="79">
        <f t="shared" si="11"/>
        <v>0</v>
      </c>
      <c r="V66" s="79">
        <f t="shared" si="12"/>
        <v>0</v>
      </c>
      <c r="W66" s="3">
        <f t="shared" si="13"/>
        <v>0</v>
      </c>
      <c r="X66" s="82">
        <f t="shared" si="14"/>
        <v>0</v>
      </c>
      <c r="Y66" s="79">
        <f t="shared" si="15"/>
        <v>0</v>
      </c>
      <c r="Z66" s="79">
        <f t="shared" si="16"/>
        <v>0</v>
      </c>
      <c r="AA66" s="3">
        <f t="shared" si="17"/>
        <v>0</v>
      </c>
    </row>
    <row r="67" spans="2:27">
      <c r="B67" s="156"/>
      <c r="C67" s="152"/>
      <c r="D67" s="159"/>
      <c r="E67" s="141"/>
      <c r="F67" s="22" t="s">
        <v>149</v>
      </c>
      <c r="G67" s="24" t="s">
        <v>150</v>
      </c>
      <c r="H67" s="82">
        <f t="shared" si="0"/>
        <v>0</v>
      </c>
      <c r="I67" s="100"/>
      <c r="J67" s="100"/>
      <c r="K67" s="3">
        <f t="shared" si="1"/>
        <v>0</v>
      </c>
      <c r="L67" s="82">
        <f t="shared" si="2"/>
        <v>0</v>
      </c>
      <c r="M67" s="79">
        <f t="shared" si="3"/>
        <v>0</v>
      </c>
      <c r="N67" s="79">
        <f t="shared" si="4"/>
        <v>0</v>
      </c>
      <c r="O67" s="3">
        <f t="shared" si="5"/>
        <v>0</v>
      </c>
      <c r="P67" s="82">
        <f t="shared" si="6"/>
        <v>0</v>
      </c>
      <c r="Q67" s="79">
        <f t="shared" si="7"/>
        <v>0</v>
      </c>
      <c r="R67" s="79">
        <f t="shared" si="8"/>
        <v>0</v>
      </c>
      <c r="S67" s="3">
        <f t="shared" si="9"/>
        <v>0</v>
      </c>
      <c r="T67" s="82">
        <f t="shared" si="10"/>
        <v>0</v>
      </c>
      <c r="U67" s="79">
        <f t="shared" si="11"/>
        <v>0</v>
      </c>
      <c r="V67" s="79">
        <f t="shared" si="12"/>
        <v>0</v>
      </c>
      <c r="W67" s="3">
        <f t="shared" si="13"/>
        <v>0</v>
      </c>
      <c r="X67" s="82">
        <f t="shared" si="14"/>
        <v>0</v>
      </c>
      <c r="Y67" s="79">
        <f t="shared" si="15"/>
        <v>0</v>
      </c>
      <c r="Z67" s="79">
        <f t="shared" si="16"/>
        <v>0</v>
      </c>
      <c r="AA67" s="3">
        <f t="shared" si="17"/>
        <v>0</v>
      </c>
    </row>
    <row r="68" spans="2:27">
      <c r="B68" s="156"/>
      <c r="C68" s="152"/>
      <c r="D68" s="159"/>
      <c r="E68" s="141"/>
      <c r="F68" s="22" t="s">
        <v>151</v>
      </c>
      <c r="G68" s="24" t="s">
        <v>152</v>
      </c>
      <c r="H68" s="82">
        <f t="shared" si="0"/>
        <v>0</v>
      </c>
      <c r="I68" s="100"/>
      <c r="J68" s="100"/>
      <c r="K68" s="3">
        <f t="shared" si="1"/>
        <v>0</v>
      </c>
      <c r="L68" s="82">
        <f t="shared" si="2"/>
        <v>0</v>
      </c>
      <c r="M68" s="79">
        <f t="shared" si="3"/>
        <v>0</v>
      </c>
      <c r="N68" s="79">
        <f t="shared" si="4"/>
        <v>0</v>
      </c>
      <c r="O68" s="3">
        <f t="shared" si="5"/>
        <v>0</v>
      </c>
      <c r="P68" s="82">
        <f t="shared" si="6"/>
        <v>0</v>
      </c>
      <c r="Q68" s="79">
        <f t="shared" si="7"/>
        <v>0</v>
      </c>
      <c r="R68" s="79">
        <f t="shared" si="8"/>
        <v>0</v>
      </c>
      <c r="S68" s="3">
        <f t="shared" si="9"/>
        <v>0</v>
      </c>
      <c r="T68" s="82">
        <f t="shared" si="10"/>
        <v>0</v>
      </c>
      <c r="U68" s="79">
        <f t="shared" si="11"/>
        <v>0</v>
      </c>
      <c r="V68" s="79">
        <f t="shared" si="12"/>
        <v>0</v>
      </c>
      <c r="W68" s="3">
        <f t="shared" si="13"/>
        <v>0</v>
      </c>
      <c r="X68" s="82">
        <f t="shared" si="14"/>
        <v>0</v>
      </c>
      <c r="Y68" s="79">
        <f t="shared" si="15"/>
        <v>0</v>
      </c>
      <c r="Z68" s="79">
        <f t="shared" si="16"/>
        <v>0</v>
      </c>
      <c r="AA68" s="3">
        <f t="shared" si="17"/>
        <v>0</v>
      </c>
    </row>
    <row r="69" spans="2:27">
      <c r="B69" s="156"/>
      <c r="C69" s="152"/>
      <c r="D69" s="159"/>
      <c r="E69" s="141"/>
      <c r="F69" s="22" t="s">
        <v>153</v>
      </c>
      <c r="G69" s="24" t="s">
        <v>154</v>
      </c>
      <c r="H69" s="82">
        <f t="shared" si="0"/>
        <v>0</v>
      </c>
      <c r="I69" s="100"/>
      <c r="J69" s="100"/>
      <c r="K69" s="3">
        <f t="shared" si="1"/>
        <v>0</v>
      </c>
      <c r="L69" s="82">
        <f t="shared" si="2"/>
        <v>0</v>
      </c>
      <c r="M69" s="79">
        <f t="shared" si="3"/>
        <v>0</v>
      </c>
      <c r="N69" s="79">
        <f t="shared" si="4"/>
        <v>0</v>
      </c>
      <c r="O69" s="3">
        <f t="shared" si="5"/>
        <v>0</v>
      </c>
      <c r="P69" s="82">
        <f t="shared" si="6"/>
        <v>0</v>
      </c>
      <c r="Q69" s="79">
        <f t="shared" si="7"/>
        <v>0</v>
      </c>
      <c r="R69" s="79">
        <f t="shared" si="8"/>
        <v>0</v>
      </c>
      <c r="S69" s="3">
        <f t="shared" si="9"/>
        <v>0</v>
      </c>
      <c r="T69" s="82">
        <f t="shared" si="10"/>
        <v>0</v>
      </c>
      <c r="U69" s="79">
        <f t="shared" si="11"/>
        <v>0</v>
      </c>
      <c r="V69" s="79">
        <f t="shared" si="12"/>
        <v>0</v>
      </c>
      <c r="W69" s="3">
        <f t="shared" si="13"/>
        <v>0</v>
      </c>
      <c r="X69" s="82">
        <f t="shared" si="14"/>
        <v>0</v>
      </c>
      <c r="Y69" s="79">
        <f t="shared" si="15"/>
        <v>0</v>
      </c>
      <c r="Z69" s="79">
        <f t="shared" si="16"/>
        <v>0</v>
      </c>
      <c r="AA69" s="3">
        <f t="shared" si="17"/>
        <v>0</v>
      </c>
    </row>
    <row r="70" spans="2:27">
      <c r="B70" s="156"/>
      <c r="C70" s="152"/>
      <c r="D70" s="159"/>
      <c r="E70" s="141"/>
      <c r="F70" s="22" t="s">
        <v>155</v>
      </c>
      <c r="G70" s="24" t="s">
        <v>156</v>
      </c>
      <c r="H70" s="82">
        <f t="shared" si="0"/>
        <v>0</v>
      </c>
      <c r="I70" s="100"/>
      <c r="J70" s="100"/>
      <c r="K70" s="3">
        <f t="shared" si="1"/>
        <v>0</v>
      </c>
      <c r="L70" s="82">
        <f t="shared" si="2"/>
        <v>0</v>
      </c>
      <c r="M70" s="79">
        <f t="shared" si="3"/>
        <v>0</v>
      </c>
      <c r="N70" s="79">
        <f t="shared" si="4"/>
        <v>0</v>
      </c>
      <c r="O70" s="3">
        <f t="shared" si="5"/>
        <v>0</v>
      </c>
      <c r="P70" s="82">
        <f t="shared" si="6"/>
        <v>0</v>
      </c>
      <c r="Q70" s="79">
        <f t="shared" si="7"/>
        <v>0</v>
      </c>
      <c r="R70" s="79">
        <f t="shared" si="8"/>
        <v>0</v>
      </c>
      <c r="S70" s="3">
        <f t="shared" si="9"/>
        <v>0</v>
      </c>
      <c r="T70" s="82">
        <f t="shared" si="10"/>
        <v>0</v>
      </c>
      <c r="U70" s="79">
        <f t="shared" si="11"/>
        <v>0</v>
      </c>
      <c r="V70" s="79">
        <f t="shared" si="12"/>
        <v>0</v>
      </c>
      <c r="W70" s="3">
        <f t="shared" si="13"/>
        <v>0</v>
      </c>
      <c r="X70" s="82">
        <f t="shared" si="14"/>
        <v>0</v>
      </c>
      <c r="Y70" s="79">
        <f t="shared" si="15"/>
        <v>0</v>
      </c>
      <c r="Z70" s="79">
        <f t="shared" si="16"/>
        <v>0</v>
      </c>
      <c r="AA70" s="3">
        <f t="shared" si="17"/>
        <v>0</v>
      </c>
    </row>
    <row r="71" spans="2:27">
      <c r="B71" s="156"/>
      <c r="C71" s="152"/>
      <c r="D71" s="159"/>
      <c r="E71" s="141"/>
      <c r="F71" s="22" t="s">
        <v>157</v>
      </c>
      <c r="G71" s="24" t="s">
        <v>158</v>
      </c>
      <c r="H71" s="82">
        <f t="shared" si="0"/>
        <v>0</v>
      </c>
      <c r="I71" s="100"/>
      <c r="J71" s="100"/>
      <c r="K71" s="3">
        <f t="shared" si="1"/>
        <v>0</v>
      </c>
      <c r="L71" s="82">
        <f t="shared" si="2"/>
        <v>0</v>
      </c>
      <c r="M71" s="79">
        <f t="shared" si="3"/>
        <v>0</v>
      </c>
      <c r="N71" s="79">
        <f t="shared" si="4"/>
        <v>0</v>
      </c>
      <c r="O71" s="3">
        <f t="shared" si="5"/>
        <v>0</v>
      </c>
      <c r="P71" s="82">
        <f t="shared" si="6"/>
        <v>0</v>
      </c>
      <c r="Q71" s="79">
        <f t="shared" si="7"/>
        <v>0</v>
      </c>
      <c r="R71" s="79">
        <f t="shared" si="8"/>
        <v>0</v>
      </c>
      <c r="S71" s="3">
        <f t="shared" si="9"/>
        <v>0</v>
      </c>
      <c r="T71" s="82">
        <f t="shared" si="10"/>
        <v>0</v>
      </c>
      <c r="U71" s="79">
        <f t="shared" si="11"/>
        <v>0</v>
      </c>
      <c r="V71" s="79">
        <f t="shared" si="12"/>
        <v>0</v>
      </c>
      <c r="W71" s="3">
        <f t="shared" si="13"/>
        <v>0</v>
      </c>
      <c r="X71" s="82">
        <f t="shared" si="14"/>
        <v>0</v>
      </c>
      <c r="Y71" s="79">
        <f t="shared" si="15"/>
        <v>0</v>
      </c>
      <c r="Z71" s="79">
        <f t="shared" si="16"/>
        <v>0</v>
      </c>
      <c r="AA71" s="3">
        <f t="shared" si="17"/>
        <v>0</v>
      </c>
    </row>
    <row r="72" spans="2:27">
      <c r="B72" s="156"/>
      <c r="C72" s="152"/>
      <c r="D72" s="159"/>
      <c r="E72" s="141"/>
      <c r="F72" s="22" t="s">
        <v>159</v>
      </c>
      <c r="G72" s="24" t="s">
        <v>160</v>
      </c>
      <c r="H72" s="82">
        <f t="shared" si="0"/>
        <v>0</v>
      </c>
      <c r="I72" s="100"/>
      <c r="J72" s="100"/>
      <c r="K72" s="3">
        <f t="shared" si="1"/>
        <v>0</v>
      </c>
      <c r="L72" s="82">
        <f t="shared" si="2"/>
        <v>0</v>
      </c>
      <c r="M72" s="79">
        <f t="shared" si="3"/>
        <v>0</v>
      </c>
      <c r="N72" s="79">
        <f t="shared" si="4"/>
        <v>0</v>
      </c>
      <c r="O72" s="3">
        <f t="shared" si="5"/>
        <v>0</v>
      </c>
      <c r="P72" s="82">
        <f t="shared" si="6"/>
        <v>0</v>
      </c>
      <c r="Q72" s="79">
        <f t="shared" si="7"/>
        <v>0</v>
      </c>
      <c r="R72" s="79">
        <f t="shared" si="8"/>
        <v>0</v>
      </c>
      <c r="S72" s="3">
        <f t="shared" si="9"/>
        <v>0</v>
      </c>
      <c r="T72" s="82">
        <f t="shared" si="10"/>
        <v>0</v>
      </c>
      <c r="U72" s="79">
        <f t="shared" si="11"/>
        <v>0</v>
      </c>
      <c r="V72" s="79">
        <f t="shared" si="12"/>
        <v>0</v>
      </c>
      <c r="W72" s="3">
        <f t="shared" si="13"/>
        <v>0</v>
      </c>
      <c r="X72" s="82">
        <f t="shared" si="14"/>
        <v>0</v>
      </c>
      <c r="Y72" s="79">
        <f t="shared" si="15"/>
        <v>0</v>
      </c>
      <c r="Z72" s="79">
        <f t="shared" si="16"/>
        <v>0</v>
      </c>
      <c r="AA72" s="3">
        <f t="shared" si="17"/>
        <v>0</v>
      </c>
    </row>
    <row r="73" spans="2:27">
      <c r="B73" s="156"/>
      <c r="C73" s="152"/>
      <c r="D73" s="159"/>
      <c r="E73" s="141"/>
      <c r="F73" s="22" t="s">
        <v>161</v>
      </c>
      <c r="G73" s="24" t="s">
        <v>162</v>
      </c>
      <c r="H73" s="82">
        <f t="shared" si="0"/>
        <v>0</v>
      </c>
      <c r="I73" s="100"/>
      <c r="J73" s="100"/>
      <c r="K73" s="3">
        <f t="shared" si="1"/>
        <v>0</v>
      </c>
      <c r="L73" s="82">
        <f t="shared" si="2"/>
        <v>0</v>
      </c>
      <c r="M73" s="79">
        <f t="shared" si="3"/>
        <v>0</v>
      </c>
      <c r="N73" s="79">
        <f t="shared" si="4"/>
        <v>0</v>
      </c>
      <c r="O73" s="3">
        <f t="shared" si="5"/>
        <v>0</v>
      </c>
      <c r="P73" s="82">
        <f t="shared" si="6"/>
        <v>0</v>
      </c>
      <c r="Q73" s="79">
        <f t="shared" si="7"/>
        <v>0</v>
      </c>
      <c r="R73" s="79">
        <f t="shared" si="8"/>
        <v>0</v>
      </c>
      <c r="S73" s="3">
        <f t="shared" si="9"/>
        <v>0</v>
      </c>
      <c r="T73" s="82">
        <f t="shared" si="10"/>
        <v>0</v>
      </c>
      <c r="U73" s="79">
        <f t="shared" si="11"/>
        <v>0</v>
      </c>
      <c r="V73" s="79">
        <f t="shared" si="12"/>
        <v>0</v>
      </c>
      <c r="W73" s="3">
        <f t="shared" si="13"/>
        <v>0</v>
      </c>
      <c r="X73" s="82">
        <f t="shared" si="14"/>
        <v>0</v>
      </c>
      <c r="Y73" s="79">
        <f t="shared" si="15"/>
        <v>0</v>
      </c>
      <c r="Z73" s="79">
        <f t="shared" si="16"/>
        <v>0</v>
      </c>
      <c r="AA73" s="3">
        <f t="shared" si="17"/>
        <v>0</v>
      </c>
    </row>
    <row r="74" spans="2:27">
      <c r="B74" s="156"/>
      <c r="C74" s="152"/>
      <c r="D74" s="159"/>
      <c r="E74" s="141"/>
      <c r="F74" s="22" t="s">
        <v>163</v>
      </c>
      <c r="G74" s="24" t="s">
        <v>164</v>
      </c>
      <c r="H74" s="82">
        <f t="shared" si="0"/>
        <v>0</v>
      </c>
      <c r="I74" s="100"/>
      <c r="J74" s="100"/>
      <c r="K74" s="3">
        <f t="shared" si="1"/>
        <v>0</v>
      </c>
      <c r="L74" s="82">
        <f t="shared" si="2"/>
        <v>0</v>
      </c>
      <c r="M74" s="79">
        <f t="shared" si="3"/>
        <v>0</v>
      </c>
      <c r="N74" s="79">
        <f t="shared" si="4"/>
        <v>0</v>
      </c>
      <c r="O74" s="3">
        <f t="shared" si="5"/>
        <v>0</v>
      </c>
      <c r="P74" s="82">
        <f t="shared" si="6"/>
        <v>0</v>
      </c>
      <c r="Q74" s="79">
        <f t="shared" si="7"/>
        <v>0</v>
      </c>
      <c r="R74" s="79">
        <f t="shared" si="8"/>
        <v>0</v>
      </c>
      <c r="S74" s="3">
        <f t="shared" si="9"/>
        <v>0</v>
      </c>
      <c r="T74" s="82">
        <f t="shared" si="10"/>
        <v>0</v>
      </c>
      <c r="U74" s="79">
        <f t="shared" si="11"/>
        <v>0</v>
      </c>
      <c r="V74" s="79">
        <f t="shared" si="12"/>
        <v>0</v>
      </c>
      <c r="W74" s="3">
        <f t="shared" si="13"/>
        <v>0</v>
      </c>
      <c r="X74" s="82">
        <f t="shared" si="14"/>
        <v>0</v>
      </c>
      <c r="Y74" s="79">
        <f t="shared" si="15"/>
        <v>0</v>
      </c>
      <c r="Z74" s="79">
        <f t="shared" si="16"/>
        <v>0</v>
      </c>
      <c r="AA74" s="3">
        <f t="shared" si="17"/>
        <v>0</v>
      </c>
    </row>
    <row r="75" spans="2:27">
      <c r="B75" s="156"/>
      <c r="C75" s="152"/>
      <c r="D75" s="159"/>
      <c r="E75" s="141"/>
      <c r="F75" s="22" t="s">
        <v>165</v>
      </c>
      <c r="G75" s="24" t="s">
        <v>166</v>
      </c>
      <c r="H75" s="82">
        <f t="shared" si="0"/>
        <v>0</v>
      </c>
      <c r="I75" s="100"/>
      <c r="J75" s="100"/>
      <c r="K75" s="3">
        <f t="shared" si="1"/>
        <v>0</v>
      </c>
      <c r="L75" s="82">
        <f t="shared" si="2"/>
        <v>0</v>
      </c>
      <c r="M75" s="79">
        <f t="shared" si="3"/>
        <v>0</v>
      </c>
      <c r="N75" s="79">
        <f t="shared" si="4"/>
        <v>0</v>
      </c>
      <c r="O75" s="3">
        <f t="shared" si="5"/>
        <v>0</v>
      </c>
      <c r="P75" s="82">
        <f t="shared" si="6"/>
        <v>0</v>
      </c>
      <c r="Q75" s="79">
        <f t="shared" si="7"/>
        <v>0</v>
      </c>
      <c r="R75" s="79">
        <f t="shared" si="8"/>
        <v>0</v>
      </c>
      <c r="S75" s="3">
        <f t="shared" si="9"/>
        <v>0</v>
      </c>
      <c r="T75" s="82">
        <f t="shared" si="10"/>
        <v>0</v>
      </c>
      <c r="U75" s="79">
        <f t="shared" si="11"/>
        <v>0</v>
      </c>
      <c r="V75" s="79">
        <f t="shared" si="12"/>
        <v>0</v>
      </c>
      <c r="W75" s="3">
        <f t="shared" si="13"/>
        <v>0</v>
      </c>
      <c r="X75" s="82">
        <f t="shared" si="14"/>
        <v>0</v>
      </c>
      <c r="Y75" s="79">
        <f t="shared" si="15"/>
        <v>0</v>
      </c>
      <c r="Z75" s="79">
        <f t="shared" si="16"/>
        <v>0</v>
      </c>
      <c r="AA75" s="3">
        <f t="shared" si="17"/>
        <v>0</v>
      </c>
    </row>
    <row r="76" spans="2:27">
      <c r="B76" s="156"/>
      <c r="C76" s="152"/>
      <c r="D76" s="159"/>
      <c r="E76" s="141"/>
      <c r="F76" s="22" t="s">
        <v>171</v>
      </c>
      <c r="G76" s="24" t="s">
        <v>172</v>
      </c>
      <c r="H76" s="82">
        <f t="shared" si="0"/>
        <v>0</v>
      </c>
      <c r="I76" s="100"/>
      <c r="J76" s="100"/>
      <c r="K76" s="3">
        <f t="shared" si="1"/>
        <v>0</v>
      </c>
      <c r="L76" s="82">
        <f t="shared" si="2"/>
        <v>0</v>
      </c>
      <c r="M76" s="79">
        <f t="shared" si="3"/>
        <v>0</v>
      </c>
      <c r="N76" s="79">
        <f t="shared" si="4"/>
        <v>0</v>
      </c>
      <c r="O76" s="3">
        <f t="shared" si="5"/>
        <v>0</v>
      </c>
      <c r="P76" s="82">
        <f t="shared" si="6"/>
        <v>0</v>
      </c>
      <c r="Q76" s="79">
        <f t="shared" si="7"/>
        <v>0</v>
      </c>
      <c r="R76" s="79">
        <f t="shared" si="8"/>
        <v>0</v>
      </c>
      <c r="S76" s="3">
        <f t="shared" si="9"/>
        <v>0</v>
      </c>
      <c r="T76" s="82">
        <f t="shared" si="10"/>
        <v>0</v>
      </c>
      <c r="U76" s="79">
        <f t="shared" si="11"/>
        <v>0</v>
      </c>
      <c r="V76" s="79">
        <f t="shared" si="12"/>
        <v>0</v>
      </c>
      <c r="W76" s="3">
        <f t="shared" si="13"/>
        <v>0</v>
      </c>
      <c r="X76" s="82">
        <f t="shared" si="14"/>
        <v>0</v>
      </c>
      <c r="Y76" s="79">
        <f t="shared" si="15"/>
        <v>0</v>
      </c>
      <c r="Z76" s="79">
        <f t="shared" si="16"/>
        <v>0</v>
      </c>
      <c r="AA76" s="3">
        <f t="shared" si="17"/>
        <v>0</v>
      </c>
    </row>
    <row r="77" spans="2:27">
      <c r="B77" s="156"/>
      <c r="C77" s="152"/>
      <c r="D77" s="159"/>
      <c r="E77" s="141"/>
      <c r="F77" s="22" t="s">
        <v>173</v>
      </c>
      <c r="G77" s="24" t="s">
        <v>174</v>
      </c>
      <c r="H77" s="82">
        <f t="shared" si="0"/>
        <v>0</v>
      </c>
      <c r="I77" s="100"/>
      <c r="J77" s="100"/>
      <c r="K77" s="3">
        <f t="shared" si="1"/>
        <v>0</v>
      </c>
      <c r="L77" s="82">
        <f t="shared" si="2"/>
        <v>0</v>
      </c>
      <c r="M77" s="79">
        <f t="shared" si="3"/>
        <v>0</v>
      </c>
      <c r="N77" s="79">
        <f t="shared" si="4"/>
        <v>0</v>
      </c>
      <c r="O77" s="3">
        <f t="shared" si="5"/>
        <v>0</v>
      </c>
      <c r="P77" s="82">
        <f t="shared" si="6"/>
        <v>0</v>
      </c>
      <c r="Q77" s="79">
        <f t="shared" si="7"/>
        <v>0</v>
      </c>
      <c r="R77" s="79">
        <f t="shared" si="8"/>
        <v>0</v>
      </c>
      <c r="S77" s="3">
        <f t="shared" si="9"/>
        <v>0</v>
      </c>
      <c r="T77" s="82">
        <f t="shared" si="10"/>
        <v>0</v>
      </c>
      <c r="U77" s="79">
        <f t="shared" si="11"/>
        <v>0</v>
      </c>
      <c r="V77" s="79">
        <f t="shared" si="12"/>
        <v>0</v>
      </c>
      <c r="W77" s="3">
        <f t="shared" si="13"/>
        <v>0</v>
      </c>
      <c r="X77" s="82">
        <f t="shared" si="14"/>
        <v>0</v>
      </c>
      <c r="Y77" s="79">
        <f t="shared" si="15"/>
        <v>0</v>
      </c>
      <c r="Z77" s="79">
        <f t="shared" si="16"/>
        <v>0</v>
      </c>
      <c r="AA77" s="3">
        <f t="shared" si="17"/>
        <v>0</v>
      </c>
    </row>
    <row r="78" spans="2:27">
      <c r="B78" s="156"/>
      <c r="C78" s="152"/>
      <c r="D78" s="159"/>
      <c r="E78" s="141"/>
      <c r="F78" s="22" t="s">
        <v>175</v>
      </c>
      <c r="G78" s="24" t="s">
        <v>176</v>
      </c>
      <c r="H78" s="82">
        <f t="shared" si="0"/>
        <v>0</v>
      </c>
      <c r="I78" s="100"/>
      <c r="J78" s="100"/>
      <c r="K78" s="3">
        <f t="shared" si="1"/>
        <v>0</v>
      </c>
      <c r="L78" s="82">
        <f t="shared" si="2"/>
        <v>0</v>
      </c>
      <c r="M78" s="79">
        <f t="shared" si="3"/>
        <v>0</v>
      </c>
      <c r="N78" s="79">
        <f t="shared" si="4"/>
        <v>0</v>
      </c>
      <c r="O78" s="3">
        <f t="shared" si="5"/>
        <v>0</v>
      </c>
      <c r="P78" s="82">
        <f t="shared" si="6"/>
        <v>0</v>
      </c>
      <c r="Q78" s="79">
        <f t="shared" si="7"/>
        <v>0</v>
      </c>
      <c r="R78" s="79">
        <f t="shared" si="8"/>
        <v>0</v>
      </c>
      <c r="S78" s="3">
        <f t="shared" si="9"/>
        <v>0</v>
      </c>
      <c r="T78" s="82">
        <f t="shared" si="10"/>
        <v>0</v>
      </c>
      <c r="U78" s="79">
        <f t="shared" si="11"/>
        <v>0</v>
      </c>
      <c r="V78" s="79">
        <f t="shared" si="12"/>
        <v>0</v>
      </c>
      <c r="W78" s="3">
        <f t="shared" si="13"/>
        <v>0</v>
      </c>
      <c r="X78" s="82">
        <f t="shared" si="14"/>
        <v>0</v>
      </c>
      <c r="Y78" s="79">
        <f t="shared" si="15"/>
        <v>0</v>
      </c>
      <c r="Z78" s="79">
        <f t="shared" si="16"/>
        <v>0</v>
      </c>
      <c r="AA78" s="3">
        <f t="shared" si="17"/>
        <v>0</v>
      </c>
    </row>
    <row r="79" spans="2:27">
      <c r="B79" s="156"/>
      <c r="C79" s="152"/>
      <c r="D79" s="159"/>
      <c r="E79" s="141"/>
      <c r="F79" s="22" t="s">
        <v>177</v>
      </c>
      <c r="G79" s="24" t="s">
        <v>178</v>
      </c>
      <c r="H79" s="82">
        <f t="shared" ref="H79:H142" si="18">J79*$H$11</f>
        <v>0</v>
      </c>
      <c r="I79" s="100"/>
      <c r="J79" s="100"/>
      <c r="K79" s="3">
        <f t="shared" ref="K79:K142" si="19">H79*I79</f>
        <v>0</v>
      </c>
      <c r="L79" s="82">
        <f t="shared" ref="L79:L142" si="20">N79*$L$11</f>
        <v>0</v>
      </c>
      <c r="M79" s="79">
        <f t="shared" ref="M79:M142" si="21">I79*2%+I79</f>
        <v>0</v>
      </c>
      <c r="N79" s="79">
        <f t="shared" ref="N79:N142" si="22">J79</f>
        <v>0</v>
      </c>
      <c r="O79" s="3">
        <f t="shared" ref="O79:O142" si="23">L79*M79</f>
        <v>0</v>
      </c>
      <c r="P79" s="82">
        <f t="shared" ref="P79:P142" si="24">R79*$P$11</f>
        <v>0</v>
      </c>
      <c r="Q79" s="79">
        <f t="shared" ref="Q79:Q142" si="25">M79*2%+M79</f>
        <v>0</v>
      </c>
      <c r="R79" s="79">
        <f t="shared" ref="R79:R142" si="26">N79</f>
        <v>0</v>
      </c>
      <c r="S79" s="3">
        <f t="shared" ref="S79:S142" si="27">P79*Q79</f>
        <v>0</v>
      </c>
      <c r="T79" s="82">
        <f t="shared" ref="T79:T142" si="28">V79*$T$11</f>
        <v>0</v>
      </c>
      <c r="U79" s="79">
        <f t="shared" ref="U79:U142" si="29">Q79*2%+Q79</f>
        <v>0</v>
      </c>
      <c r="V79" s="79">
        <f t="shared" ref="V79:V142" si="30">R79</f>
        <v>0</v>
      </c>
      <c r="W79" s="3">
        <f t="shared" ref="W79:W142" si="31">T79*U79</f>
        <v>0</v>
      </c>
      <c r="X79" s="82">
        <f t="shared" ref="X79:X142" si="32">Z79*$X$11</f>
        <v>0</v>
      </c>
      <c r="Y79" s="79">
        <f t="shared" ref="Y79:Y142" si="33">U79*2%+U79</f>
        <v>0</v>
      </c>
      <c r="Z79" s="79">
        <f t="shared" ref="Z79:Z142" si="34">V79</f>
        <v>0</v>
      </c>
      <c r="AA79" s="3">
        <f t="shared" ref="AA79:AA142" si="35">X79*Y79</f>
        <v>0</v>
      </c>
    </row>
    <row r="80" spans="2:27">
      <c r="B80" s="156"/>
      <c r="C80" s="152"/>
      <c r="D80" s="159"/>
      <c r="E80" s="141"/>
      <c r="F80" s="22" t="s">
        <v>179</v>
      </c>
      <c r="G80" s="24" t="s">
        <v>180</v>
      </c>
      <c r="H80" s="82">
        <f t="shared" si="18"/>
        <v>0</v>
      </c>
      <c r="I80" s="100"/>
      <c r="J80" s="100"/>
      <c r="K80" s="3">
        <f t="shared" si="19"/>
        <v>0</v>
      </c>
      <c r="L80" s="82">
        <f t="shared" si="20"/>
        <v>0</v>
      </c>
      <c r="M80" s="79">
        <f t="shared" si="21"/>
        <v>0</v>
      </c>
      <c r="N80" s="79">
        <f t="shared" si="22"/>
        <v>0</v>
      </c>
      <c r="O80" s="3">
        <f t="shared" si="23"/>
        <v>0</v>
      </c>
      <c r="P80" s="82">
        <f t="shared" si="24"/>
        <v>0</v>
      </c>
      <c r="Q80" s="79">
        <f t="shared" si="25"/>
        <v>0</v>
      </c>
      <c r="R80" s="79">
        <f t="shared" si="26"/>
        <v>0</v>
      </c>
      <c r="S80" s="3">
        <f t="shared" si="27"/>
        <v>0</v>
      </c>
      <c r="T80" s="82">
        <f t="shared" si="28"/>
        <v>0</v>
      </c>
      <c r="U80" s="79">
        <f t="shared" si="29"/>
        <v>0</v>
      </c>
      <c r="V80" s="79">
        <f t="shared" si="30"/>
        <v>0</v>
      </c>
      <c r="W80" s="3">
        <f t="shared" si="31"/>
        <v>0</v>
      </c>
      <c r="X80" s="82">
        <f t="shared" si="32"/>
        <v>0</v>
      </c>
      <c r="Y80" s="79">
        <f t="shared" si="33"/>
        <v>0</v>
      </c>
      <c r="Z80" s="79">
        <f t="shared" si="34"/>
        <v>0</v>
      </c>
      <c r="AA80" s="3">
        <f t="shared" si="35"/>
        <v>0</v>
      </c>
    </row>
    <row r="81" spans="2:27">
      <c r="B81" s="156"/>
      <c r="C81" s="152"/>
      <c r="D81" s="159"/>
      <c r="E81" s="141"/>
      <c r="F81" s="22" t="s">
        <v>181</v>
      </c>
      <c r="G81" s="24" t="s">
        <v>182</v>
      </c>
      <c r="H81" s="82">
        <f t="shared" si="18"/>
        <v>0</v>
      </c>
      <c r="I81" s="100"/>
      <c r="J81" s="100"/>
      <c r="K81" s="3">
        <f t="shared" si="19"/>
        <v>0</v>
      </c>
      <c r="L81" s="82">
        <f t="shared" si="20"/>
        <v>0</v>
      </c>
      <c r="M81" s="79">
        <f t="shared" si="21"/>
        <v>0</v>
      </c>
      <c r="N81" s="79">
        <f t="shared" si="22"/>
        <v>0</v>
      </c>
      <c r="O81" s="3">
        <f t="shared" si="23"/>
        <v>0</v>
      </c>
      <c r="P81" s="82">
        <f t="shared" si="24"/>
        <v>0</v>
      </c>
      <c r="Q81" s="79">
        <f t="shared" si="25"/>
        <v>0</v>
      </c>
      <c r="R81" s="79">
        <f t="shared" si="26"/>
        <v>0</v>
      </c>
      <c r="S81" s="3">
        <f t="shared" si="27"/>
        <v>0</v>
      </c>
      <c r="T81" s="82">
        <f t="shared" si="28"/>
        <v>0</v>
      </c>
      <c r="U81" s="79">
        <f t="shared" si="29"/>
        <v>0</v>
      </c>
      <c r="V81" s="79">
        <f t="shared" si="30"/>
        <v>0</v>
      </c>
      <c r="W81" s="3">
        <f t="shared" si="31"/>
        <v>0</v>
      </c>
      <c r="X81" s="82">
        <f t="shared" si="32"/>
        <v>0</v>
      </c>
      <c r="Y81" s="79">
        <f t="shared" si="33"/>
        <v>0</v>
      </c>
      <c r="Z81" s="79">
        <f t="shared" si="34"/>
        <v>0</v>
      </c>
      <c r="AA81" s="3">
        <f t="shared" si="35"/>
        <v>0</v>
      </c>
    </row>
    <row r="82" spans="2:27">
      <c r="B82" s="156"/>
      <c r="C82" s="152"/>
      <c r="D82" s="159"/>
      <c r="E82" s="141"/>
      <c r="F82" s="22" t="s">
        <v>183</v>
      </c>
      <c r="G82" s="24" t="s">
        <v>184</v>
      </c>
      <c r="H82" s="82">
        <f t="shared" si="18"/>
        <v>0</v>
      </c>
      <c r="I82" s="100"/>
      <c r="J82" s="100"/>
      <c r="K82" s="3">
        <f t="shared" si="19"/>
        <v>0</v>
      </c>
      <c r="L82" s="82">
        <f t="shared" si="20"/>
        <v>0</v>
      </c>
      <c r="M82" s="79">
        <f t="shared" si="21"/>
        <v>0</v>
      </c>
      <c r="N82" s="79">
        <f t="shared" si="22"/>
        <v>0</v>
      </c>
      <c r="O82" s="3">
        <f t="shared" si="23"/>
        <v>0</v>
      </c>
      <c r="P82" s="82">
        <f t="shared" si="24"/>
        <v>0</v>
      </c>
      <c r="Q82" s="79">
        <f t="shared" si="25"/>
        <v>0</v>
      </c>
      <c r="R82" s="79">
        <f t="shared" si="26"/>
        <v>0</v>
      </c>
      <c r="S82" s="3">
        <f t="shared" si="27"/>
        <v>0</v>
      </c>
      <c r="T82" s="82">
        <f t="shared" si="28"/>
        <v>0</v>
      </c>
      <c r="U82" s="79">
        <f t="shared" si="29"/>
        <v>0</v>
      </c>
      <c r="V82" s="79">
        <f t="shared" si="30"/>
        <v>0</v>
      </c>
      <c r="W82" s="3">
        <f t="shared" si="31"/>
        <v>0</v>
      </c>
      <c r="X82" s="82">
        <f t="shared" si="32"/>
        <v>0</v>
      </c>
      <c r="Y82" s="79">
        <f t="shared" si="33"/>
        <v>0</v>
      </c>
      <c r="Z82" s="79">
        <f t="shared" si="34"/>
        <v>0</v>
      </c>
      <c r="AA82" s="3">
        <f t="shared" si="35"/>
        <v>0</v>
      </c>
    </row>
    <row r="83" spans="2:27">
      <c r="B83" s="156"/>
      <c r="C83" s="152"/>
      <c r="D83" s="159"/>
      <c r="E83" s="141"/>
      <c r="F83" s="22" t="s">
        <v>185</v>
      </c>
      <c r="G83" s="24" t="s">
        <v>186</v>
      </c>
      <c r="H83" s="82">
        <f t="shared" si="18"/>
        <v>0</v>
      </c>
      <c r="I83" s="100"/>
      <c r="J83" s="100"/>
      <c r="K83" s="3">
        <f t="shared" si="19"/>
        <v>0</v>
      </c>
      <c r="L83" s="82">
        <f t="shared" si="20"/>
        <v>0</v>
      </c>
      <c r="M83" s="79">
        <f t="shared" si="21"/>
        <v>0</v>
      </c>
      <c r="N83" s="79">
        <f t="shared" si="22"/>
        <v>0</v>
      </c>
      <c r="O83" s="3">
        <f t="shared" si="23"/>
        <v>0</v>
      </c>
      <c r="P83" s="82">
        <f t="shared" si="24"/>
        <v>0</v>
      </c>
      <c r="Q83" s="79">
        <f t="shared" si="25"/>
        <v>0</v>
      </c>
      <c r="R83" s="79">
        <f t="shared" si="26"/>
        <v>0</v>
      </c>
      <c r="S83" s="3">
        <f t="shared" si="27"/>
        <v>0</v>
      </c>
      <c r="T83" s="82">
        <f t="shared" si="28"/>
        <v>0</v>
      </c>
      <c r="U83" s="79">
        <f t="shared" si="29"/>
        <v>0</v>
      </c>
      <c r="V83" s="79">
        <f t="shared" si="30"/>
        <v>0</v>
      </c>
      <c r="W83" s="3">
        <f t="shared" si="31"/>
        <v>0</v>
      </c>
      <c r="X83" s="82">
        <f t="shared" si="32"/>
        <v>0</v>
      </c>
      <c r="Y83" s="79">
        <f t="shared" si="33"/>
        <v>0</v>
      </c>
      <c r="Z83" s="79">
        <f t="shared" si="34"/>
        <v>0</v>
      </c>
      <c r="AA83" s="3">
        <f t="shared" si="35"/>
        <v>0</v>
      </c>
    </row>
    <row r="84" spans="2:27">
      <c r="B84" s="156"/>
      <c r="C84" s="152"/>
      <c r="D84" s="159"/>
      <c r="E84" s="141"/>
      <c r="F84" s="22" t="s">
        <v>187</v>
      </c>
      <c r="G84" s="24" t="s">
        <v>188</v>
      </c>
      <c r="H84" s="82">
        <f t="shared" si="18"/>
        <v>0</v>
      </c>
      <c r="I84" s="100"/>
      <c r="J84" s="100"/>
      <c r="K84" s="3">
        <f t="shared" si="19"/>
        <v>0</v>
      </c>
      <c r="L84" s="82">
        <f t="shared" si="20"/>
        <v>0</v>
      </c>
      <c r="M84" s="79">
        <f t="shared" si="21"/>
        <v>0</v>
      </c>
      <c r="N84" s="79">
        <f t="shared" si="22"/>
        <v>0</v>
      </c>
      <c r="O84" s="3">
        <f t="shared" si="23"/>
        <v>0</v>
      </c>
      <c r="P84" s="82">
        <f t="shared" si="24"/>
        <v>0</v>
      </c>
      <c r="Q84" s="79">
        <f t="shared" si="25"/>
        <v>0</v>
      </c>
      <c r="R84" s="79">
        <f t="shared" si="26"/>
        <v>0</v>
      </c>
      <c r="S84" s="3">
        <f t="shared" si="27"/>
        <v>0</v>
      </c>
      <c r="T84" s="82">
        <f t="shared" si="28"/>
        <v>0</v>
      </c>
      <c r="U84" s="79">
        <f t="shared" si="29"/>
        <v>0</v>
      </c>
      <c r="V84" s="79">
        <f t="shared" si="30"/>
        <v>0</v>
      </c>
      <c r="W84" s="3">
        <f t="shared" si="31"/>
        <v>0</v>
      </c>
      <c r="X84" s="82">
        <f t="shared" si="32"/>
        <v>0</v>
      </c>
      <c r="Y84" s="79">
        <f t="shared" si="33"/>
        <v>0</v>
      </c>
      <c r="Z84" s="79">
        <f t="shared" si="34"/>
        <v>0</v>
      </c>
      <c r="AA84" s="3">
        <f t="shared" si="35"/>
        <v>0</v>
      </c>
    </row>
    <row r="85" spans="2:27">
      <c r="B85" s="156"/>
      <c r="C85" s="152"/>
      <c r="D85" s="159"/>
      <c r="E85" s="141"/>
      <c r="F85" s="22" t="s">
        <v>189</v>
      </c>
      <c r="G85" s="24" t="s">
        <v>190</v>
      </c>
      <c r="H85" s="82">
        <f t="shared" si="18"/>
        <v>0</v>
      </c>
      <c r="I85" s="100"/>
      <c r="J85" s="100"/>
      <c r="K85" s="3">
        <f t="shared" si="19"/>
        <v>0</v>
      </c>
      <c r="L85" s="82">
        <f t="shared" si="20"/>
        <v>0</v>
      </c>
      <c r="M85" s="79">
        <f t="shared" si="21"/>
        <v>0</v>
      </c>
      <c r="N85" s="79">
        <f t="shared" si="22"/>
        <v>0</v>
      </c>
      <c r="O85" s="3">
        <f t="shared" si="23"/>
        <v>0</v>
      </c>
      <c r="P85" s="82">
        <f t="shared" si="24"/>
        <v>0</v>
      </c>
      <c r="Q85" s="79">
        <f t="shared" si="25"/>
        <v>0</v>
      </c>
      <c r="R85" s="79">
        <f t="shared" si="26"/>
        <v>0</v>
      </c>
      <c r="S85" s="3">
        <f t="shared" si="27"/>
        <v>0</v>
      </c>
      <c r="T85" s="82">
        <f t="shared" si="28"/>
        <v>0</v>
      </c>
      <c r="U85" s="79">
        <f t="shared" si="29"/>
        <v>0</v>
      </c>
      <c r="V85" s="79">
        <f t="shared" si="30"/>
        <v>0</v>
      </c>
      <c r="W85" s="3">
        <f t="shared" si="31"/>
        <v>0</v>
      </c>
      <c r="X85" s="82">
        <f t="shared" si="32"/>
        <v>0</v>
      </c>
      <c r="Y85" s="79">
        <f t="shared" si="33"/>
        <v>0</v>
      </c>
      <c r="Z85" s="79">
        <f t="shared" si="34"/>
        <v>0</v>
      </c>
      <c r="AA85" s="3">
        <f t="shared" si="35"/>
        <v>0</v>
      </c>
    </row>
    <row r="86" spans="2:27">
      <c r="B86" s="156"/>
      <c r="C86" s="152"/>
      <c r="D86" s="159"/>
      <c r="E86" s="141"/>
      <c r="F86" s="22" t="s">
        <v>191</v>
      </c>
      <c r="G86" s="24" t="s">
        <v>192</v>
      </c>
      <c r="H86" s="82">
        <f t="shared" si="18"/>
        <v>0</v>
      </c>
      <c r="I86" s="100"/>
      <c r="J86" s="100"/>
      <c r="K86" s="3">
        <f t="shared" si="19"/>
        <v>0</v>
      </c>
      <c r="L86" s="82">
        <f t="shared" si="20"/>
        <v>0</v>
      </c>
      <c r="M86" s="79">
        <f t="shared" si="21"/>
        <v>0</v>
      </c>
      <c r="N86" s="79">
        <f t="shared" si="22"/>
        <v>0</v>
      </c>
      <c r="O86" s="3">
        <f t="shared" si="23"/>
        <v>0</v>
      </c>
      <c r="P86" s="82">
        <f t="shared" si="24"/>
        <v>0</v>
      </c>
      <c r="Q86" s="79">
        <f t="shared" si="25"/>
        <v>0</v>
      </c>
      <c r="R86" s="79">
        <f t="shared" si="26"/>
        <v>0</v>
      </c>
      <c r="S86" s="3">
        <f t="shared" si="27"/>
        <v>0</v>
      </c>
      <c r="T86" s="82">
        <f t="shared" si="28"/>
        <v>0</v>
      </c>
      <c r="U86" s="79">
        <f t="shared" si="29"/>
        <v>0</v>
      </c>
      <c r="V86" s="79">
        <f t="shared" si="30"/>
        <v>0</v>
      </c>
      <c r="W86" s="3">
        <f t="shared" si="31"/>
        <v>0</v>
      </c>
      <c r="X86" s="82">
        <f t="shared" si="32"/>
        <v>0</v>
      </c>
      <c r="Y86" s="79">
        <f t="shared" si="33"/>
        <v>0</v>
      </c>
      <c r="Z86" s="79">
        <f t="shared" si="34"/>
        <v>0</v>
      </c>
      <c r="AA86" s="3">
        <f t="shared" si="35"/>
        <v>0</v>
      </c>
    </row>
    <row r="87" spans="2:27">
      <c r="B87" s="156"/>
      <c r="C87" s="152"/>
      <c r="D87" s="159"/>
      <c r="E87" s="141"/>
      <c r="F87" s="22" t="s">
        <v>193</v>
      </c>
      <c r="G87" s="24" t="s">
        <v>194</v>
      </c>
      <c r="H87" s="82">
        <f t="shared" si="18"/>
        <v>0</v>
      </c>
      <c r="I87" s="100"/>
      <c r="J87" s="100"/>
      <c r="K87" s="3">
        <f t="shared" si="19"/>
        <v>0</v>
      </c>
      <c r="L87" s="82">
        <f t="shared" si="20"/>
        <v>0</v>
      </c>
      <c r="M87" s="79">
        <f t="shared" si="21"/>
        <v>0</v>
      </c>
      <c r="N87" s="79">
        <f t="shared" si="22"/>
        <v>0</v>
      </c>
      <c r="O87" s="3">
        <f t="shared" si="23"/>
        <v>0</v>
      </c>
      <c r="P87" s="82">
        <f t="shared" si="24"/>
        <v>0</v>
      </c>
      <c r="Q87" s="79">
        <f t="shared" si="25"/>
        <v>0</v>
      </c>
      <c r="R87" s="79">
        <f t="shared" si="26"/>
        <v>0</v>
      </c>
      <c r="S87" s="3">
        <f t="shared" si="27"/>
        <v>0</v>
      </c>
      <c r="T87" s="82">
        <f t="shared" si="28"/>
        <v>0</v>
      </c>
      <c r="U87" s="79">
        <f t="shared" si="29"/>
        <v>0</v>
      </c>
      <c r="V87" s="79">
        <f t="shared" si="30"/>
        <v>0</v>
      </c>
      <c r="W87" s="3">
        <f t="shared" si="31"/>
        <v>0</v>
      </c>
      <c r="X87" s="82">
        <f t="shared" si="32"/>
        <v>0</v>
      </c>
      <c r="Y87" s="79">
        <f t="shared" si="33"/>
        <v>0</v>
      </c>
      <c r="Z87" s="79">
        <f t="shared" si="34"/>
        <v>0</v>
      </c>
      <c r="AA87" s="3">
        <f t="shared" si="35"/>
        <v>0</v>
      </c>
    </row>
    <row r="88" spans="2:27">
      <c r="B88" s="156"/>
      <c r="C88" s="152"/>
      <c r="D88" s="159"/>
      <c r="E88" s="141"/>
      <c r="F88" s="22" t="s">
        <v>195</v>
      </c>
      <c r="G88" s="24" t="s">
        <v>196</v>
      </c>
      <c r="H88" s="82">
        <f t="shared" si="18"/>
        <v>0</v>
      </c>
      <c r="I88" s="100"/>
      <c r="J88" s="100"/>
      <c r="K88" s="3">
        <f t="shared" si="19"/>
        <v>0</v>
      </c>
      <c r="L88" s="82">
        <f t="shared" si="20"/>
        <v>0</v>
      </c>
      <c r="M88" s="79">
        <f t="shared" si="21"/>
        <v>0</v>
      </c>
      <c r="N88" s="79">
        <f t="shared" si="22"/>
        <v>0</v>
      </c>
      <c r="O88" s="3">
        <f t="shared" si="23"/>
        <v>0</v>
      </c>
      <c r="P88" s="82">
        <f t="shared" si="24"/>
        <v>0</v>
      </c>
      <c r="Q88" s="79">
        <f t="shared" si="25"/>
        <v>0</v>
      </c>
      <c r="R88" s="79">
        <f t="shared" si="26"/>
        <v>0</v>
      </c>
      <c r="S88" s="3">
        <f t="shared" si="27"/>
        <v>0</v>
      </c>
      <c r="T88" s="82">
        <f t="shared" si="28"/>
        <v>0</v>
      </c>
      <c r="U88" s="79">
        <f t="shared" si="29"/>
        <v>0</v>
      </c>
      <c r="V88" s="79">
        <f t="shared" si="30"/>
        <v>0</v>
      </c>
      <c r="W88" s="3">
        <f t="shared" si="31"/>
        <v>0</v>
      </c>
      <c r="X88" s="82">
        <f t="shared" si="32"/>
        <v>0</v>
      </c>
      <c r="Y88" s="79">
        <f t="shared" si="33"/>
        <v>0</v>
      </c>
      <c r="Z88" s="79">
        <f t="shared" si="34"/>
        <v>0</v>
      </c>
      <c r="AA88" s="3">
        <f t="shared" si="35"/>
        <v>0</v>
      </c>
    </row>
    <row r="89" spans="2:27">
      <c r="B89" s="156"/>
      <c r="C89" s="152"/>
      <c r="D89" s="159"/>
      <c r="E89" s="141"/>
      <c r="F89" s="22" t="s">
        <v>197</v>
      </c>
      <c r="G89" s="24" t="s">
        <v>198</v>
      </c>
      <c r="H89" s="82">
        <f t="shared" si="18"/>
        <v>0</v>
      </c>
      <c r="I89" s="100"/>
      <c r="J89" s="100"/>
      <c r="K89" s="3">
        <f t="shared" si="19"/>
        <v>0</v>
      </c>
      <c r="L89" s="82">
        <f t="shared" si="20"/>
        <v>0</v>
      </c>
      <c r="M89" s="79">
        <f t="shared" si="21"/>
        <v>0</v>
      </c>
      <c r="N89" s="79">
        <f t="shared" si="22"/>
        <v>0</v>
      </c>
      <c r="O89" s="3">
        <f t="shared" si="23"/>
        <v>0</v>
      </c>
      <c r="P89" s="82">
        <f t="shared" si="24"/>
        <v>0</v>
      </c>
      <c r="Q89" s="79">
        <f t="shared" si="25"/>
        <v>0</v>
      </c>
      <c r="R89" s="79">
        <f t="shared" si="26"/>
        <v>0</v>
      </c>
      <c r="S89" s="3">
        <f t="shared" si="27"/>
        <v>0</v>
      </c>
      <c r="T89" s="82">
        <f t="shared" si="28"/>
        <v>0</v>
      </c>
      <c r="U89" s="79">
        <f t="shared" si="29"/>
        <v>0</v>
      </c>
      <c r="V89" s="79">
        <f t="shared" si="30"/>
        <v>0</v>
      </c>
      <c r="W89" s="3">
        <f t="shared" si="31"/>
        <v>0</v>
      </c>
      <c r="X89" s="82">
        <f t="shared" si="32"/>
        <v>0</v>
      </c>
      <c r="Y89" s="79">
        <f t="shared" si="33"/>
        <v>0</v>
      </c>
      <c r="Z89" s="79">
        <f t="shared" si="34"/>
        <v>0</v>
      </c>
      <c r="AA89" s="3">
        <f t="shared" si="35"/>
        <v>0</v>
      </c>
    </row>
    <row r="90" spans="2:27">
      <c r="B90" s="156"/>
      <c r="C90" s="152"/>
      <c r="D90" s="159"/>
      <c r="E90" s="141"/>
      <c r="F90" s="22" t="s">
        <v>199</v>
      </c>
      <c r="G90" s="24" t="s">
        <v>200</v>
      </c>
      <c r="H90" s="82">
        <f t="shared" si="18"/>
        <v>0</v>
      </c>
      <c r="I90" s="100"/>
      <c r="J90" s="100"/>
      <c r="K90" s="3">
        <f t="shared" si="19"/>
        <v>0</v>
      </c>
      <c r="L90" s="82">
        <f t="shared" si="20"/>
        <v>0</v>
      </c>
      <c r="M90" s="79">
        <f t="shared" si="21"/>
        <v>0</v>
      </c>
      <c r="N90" s="79">
        <f t="shared" si="22"/>
        <v>0</v>
      </c>
      <c r="O90" s="3">
        <f t="shared" si="23"/>
        <v>0</v>
      </c>
      <c r="P90" s="82">
        <f t="shared" si="24"/>
        <v>0</v>
      </c>
      <c r="Q90" s="79">
        <f t="shared" si="25"/>
        <v>0</v>
      </c>
      <c r="R90" s="79">
        <f t="shared" si="26"/>
        <v>0</v>
      </c>
      <c r="S90" s="3">
        <f t="shared" si="27"/>
        <v>0</v>
      </c>
      <c r="T90" s="82">
        <f t="shared" si="28"/>
        <v>0</v>
      </c>
      <c r="U90" s="79">
        <f t="shared" si="29"/>
        <v>0</v>
      </c>
      <c r="V90" s="79">
        <f t="shared" si="30"/>
        <v>0</v>
      </c>
      <c r="W90" s="3">
        <f t="shared" si="31"/>
        <v>0</v>
      </c>
      <c r="X90" s="82">
        <f t="shared" si="32"/>
        <v>0</v>
      </c>
      <c r="Y90" s="79">
        <f t="shared" si="33"/>
        <v>0</v>
      </c>
      <c r="Z90" s="79">
        <f t="shared" si="34"/>
        <v>0</v>
      </c>
      <c r="AA90" s="3">
        <f t="shared" si="35"/>
        <v>0</v>
      </c>
    </row>
    <row r="91" spans="2:27">
      <c r="B91" s="156"/>
      <c r="C91" s="152"/>
      <c r="D91" s="159"/>
      <c r="E91" s="141"/>
      <c r="F91" s="22" t="s">
        <v>201</v>
      </c>
      <c r="G91" s="24" t="s">
        <v>202</v>
      </c>
      <c r="H91" s="82">
        <f t="shared" si="18"/>
        <v>0</v>
      </c>
      <c r="I91" s="100"/>
      <c r="J91" s="100"/>
      <c r="K91" s="3">
        <f t="shared" si="19"/>
        <v>0</v>
      </c>
      <c r="L91" s="82">
        <f t="shared" si="20"/>
        <v>0</v>
      </c>
      <c r="M91" s="79">
        <f t="shared" si="21"/>
        <v>0</v>
      </c>
      <c r="N91" s="79">
        <f t="shared" si="22"/>
        <v>0</v>
      </c>
      <c r="O91" s="3">
        <f t="shared" si="23"/>
        <v>0</v>
      </c>
      <c r="P91" s="82">
        <f t="shared" si="24"/>
        <v>0</v>
      </c>
      <c r="Q91" s="79">
        <f t="shared" si="25"/>
        <v>0</v>
      </c>
      <c r="R91" s="79">
        <f t="shared" si="26"/>
        <v>0</v>
      </c>
      <c r="S91" s="3">
        <f t="shared" si="27"/>
        <v>0</v>
      </c>
      <c r="T91" s="82">
        <f t="shared" si="28"/>
        <v>0</v>
      </c>
      <c r="U91" s="79">
        <f t="shared" si="29"/>
        <v>0</v>
      </c>
      <c r="V91" s="79">
        <f t="shared" si="30"/>
        <v>0</v>
      </c>
      <c r="W91" s="3">
        <f t="shared" si="31"/>
        <v>0</v>
      </c>
      <c r="X91" s="82">
        <f t="shared" si="32"/>
        <v>0</v>
      </c>
      <c r="Y91" s="79">
        <f t="shared" si="33"/>
        <v>0</v>
      </c>
      <c r="Z91" s="79">
        <f t="shared" si="34"/>
        <v>0</v>
      </c>
      <c r="AA91" s="3">
        <f t="shared" si="35"/>
        <v>0</v>
      </c>
    </row>
    <row r="92" spans="2:27">
      <c r="B92" s="156"/>
      <c r="C92" s="152"/>
      <c r="D92" s="159"/>
      <c r="E92" s="141"/>
      <c r="F92" s="22" t="s">
        <v>203</v>
      </c>
      <c r="G92" s="24" t="s">
        <v>204</v>
      </c>
      <c r="H92" s="82">
        <f t="shared" si="18"/>
        <v>0</v>
      </c>
      <c r="I92" s="100"/>
      <c r="J92" s="100"/>
      <c r="K92" s="3">
        <f t="shared" si="19"/>
        <v>0</v>
      </c>
      <c r="L92" s="82">
        <f t="shared" si="20"/>
        <v>0</v>
      </c>
      <c r="M92" s="79">
        <f t="shared" si="21"/>
        <v>0</v>
      </c>
      <c r="N92" s="79">
        <f t="shared" si="22"/>
        <v>0</v>
      </c>
      <c r="O92" s="3">
        <f t="shared" si="23"/>
        <v>0</v>
      </c>
      <c r="P92" s="82">
        <f t="shared" si="24"/>
        <v>0</v>
      </c>
      <c r="Q92" s="79">
        <f t="shared" si="25"/>
        <v>0</v>
      </c>
      <c r="R92" s="79">
        <f t="shared" si="26"/>
        <v>0</v>
      </c>
      <c r="S92" s="3">
        <f t="shared" si="27"/>
        <v>0</v>
      </c>
      <c r="T92" s="82">
        <f t="shared" si="28"/>
        <v>0</v>
      </c>
      <c r="U92" s="79">
        <f t="shared" si="29"/>
        <v>0</v>
      </c>
      <c r="V92" s="79">
        <f t="shared" si="30"/>
        <v>0</v>
      </c>
      <c r="W92" s="3">
        <f t="shared" si="31"/>
        <v>0</v>
      </c>
      <c r="X92" s="82">
        <f t="shared" si="32"/>
        <v>0</v>
      </c>
      <c r="Y92" s="79">
        <f t="shared" si="33"/>
        <v>0</v>
      </c>
      <c r="Z92" s="79">
        <f t="shared" si="34"/>
        <v>0</v>
      </c>
      <c r="AA92" s="3">
        <f t="shared" si="35"/>
        <v>0</v>
      </c>
    </row>
    <row r="93" spans="2:27">
      <c r="B93" s="156"/>
      <c r="C93" s="152"/>
      <c r="D93" s="159"/>
      <c r="E93" s="141"/>
      <c r="F93" s="22" t="s">
        <v>205</v>
      </c>
      <c r="G93" s="24" t="s">
        <v>206</v>
      </c>
      <c r="H93" s="82">
        <f t="shared" si="18"/>
        <v>0</v>
      </c>
      <c r="I93" s="100"/>
      <c r="J93" s="100"/>
      <c r="K93" s="3">
        <f t="shared" si="19"/>
        <v>0</v>
      </c>
      <c r="L93" s="82">
        <f t="shared" si="20"/>
        <v>0</v>
      </c>
      <c r="M93" s="79">
        <f t="shared" si="21"/>
        <v>0</v>
      </c>
      <c r="N93" s="79">
        <f t="shared" si="22"/>
        <v>0</v>
      </c>
      <c r="O93" s="3">
        <f t="shared" si="23"/>
        <v>0</v>
      </c>
      <c r="P93" s="82">
        <f t="shared" si="24"/>
        <v>0</v>
      </c>
      <c r="Q93" s="79">
        <f t="shared" si="25"/>
        <v>0</v>
      </c>
      <c r="R93" s="79">
        <f t="shared" si="26"/>
        <v>0</v>
      </c>
      <c r="S93" s="3">
        <f t="shared" si="27"/>
        <v>0</v>
      </c>
      <c r="T93" s="82">
        <f t="shared" si="28"/>
        <v>0</v>
      </c>
      <c r="U93" s="79">
        <f t="shared" si="29"/>
        <v>0</v>
      </c>
      <c r="V93" s="79">
        <f t="shared" si="30"/>
        <v>0</v>
      </c>
      <c r="W93" s="3">
        <f t="shared" si="31"/>
        <v>0</v>
      </c>
      <c r="X93" s="82">
        <f t="shared" si="32"/>
        <v>0</v>
      </c>
      <c r="Y93" s="79">
        <f t="shared" si="33"/>
        <v>0</v>
      </c>
      <c r="Z93" s="79">
        <f t="shared" si="34"/>
        <v>0</v>
      </c>
      <c r="AA93" s="3">
        <f t="shared" si="35"/>
        <v>0</v>
      </c>
    </row>
    <row r="94" spans="2:27">
      <c r="B94" s="156"/>
      <c r="C94" s="152"/>
      <c r="D94" s="159"/>
      <c r="E94" s="141"/>
      <c r="F94" s="22" t="s">
        <v>207</v>
      </c>
      <c r="G94" s="24" t="s">
        <v>208</v>
      </c>
      <c r="H94" s="82">
        <f t="shared" si="18"/>
        <v>0</v>
      </c>
      <c r="I94" s="100"/>
      <c r="J94" s="100"/>
      <c r="K94" s="3">
        <f t="shared" si="19"/>
        <v>0</v>
      </c>
      <c r="L94" s="82">
        <f t="shared" si="20"/>
        <v>0</v>
      </c>
      <c r="M94" s="79">
        <f t="shared" si="21"/>
        <v>0</v>
      </c>
      <c r="N94" s="79">
        <f t="shared" si="22"/>
        <v>0</v>
      </c>
      <c r="O94" s="3">
        <f t="shared" si="23"/>
        <v>0</v>
      </c>
      <c r="P94" s="82">
        <f t="shared" si="24"/>
        <v>0</v>
      </c>
      <c r="Q94" s="79">
        <f t="shared" si="25"/>
        <v>0</v>
      </c>
      <c r="R94" s="79">
        <f t="shared" si="26"/>
        <v>0</v>
      </c>
      <c r="S94" s="3">
        <f t="shared" si="27"/>
        <v>0</v>
      </c>
      <c r="T94" s="82">
        <f t="shared" si="28"/>
        <v>0</v>
      </c>
      <c r="U94" s="79">
        <f t="shared" si="29"/>
        <v>0</v>
      </c>
      <c r="V94" s="79">
        <f t="shared" si="30"/>
        <v>0</v>
      </c>
      <c r="W94" s="3">
        <f t="shared" si="31"/>
        <v>0</v>
      </c>
      <c r="X94" s="82">
        <f t="shared" si="32"/>
        <v>0</v>
      </c>
      <c r="Y94" s="79">
        <f t="shared" si="33"/>
        <v>0</v>
      </c>
      <c r="Z94" s="79">
        <f t="shared" si="34"/>
        <v>0</v>
      </c>
      <c r="AA94" s="3">
        <f t="shared" si="35"/>
        <v>0</v>
      </c>
    </row>
    <row r="95" spans="2:27">
      <c r="B95" s="156"/>
      <c r="C95" s="152"/>
      <c r="D95" s="159"/>
      <c r="E95" s="141"/>
      <c r="F95" s="22" t="s">
        <v>209</v>
      </c>
      <c r="G95" s="24" t="s">
        <v>210</v>
      </c>
      <c r="H95" s="82">
        <f t="shared" si="18"/>
        <v>0</v>
      </c>
      <c r="I95" s="100"/>
      <c r="J95" s="100"/>
      <c r="K95" s="3">
        <f t="shared" si="19"/>
        <v>0</v>
      </c>
      <c r="L95" s="82">
        <f t="shared" si="20"/>
        <v>0</v>
      </c>
      <c r="M95" s="79">
        <f t="shared" si="21"/>
        <v>0</v>
      </c>
      <c r="N95" s="79">
        <f t="shared" si="22"/>
        <v>0</v>
      </c>
      <c r="O95" s="3">
        <f t="shared" si="23"/>
        <v>0</v>
      </c>
      <c r="P95" s="82">
        <f t="shared" si="24"/>
        <v>0</v>
      </c>
      <c r="Q95" s="79">
        <f t="shared" si="25"/>
        <v>0</v>
      </c>
      <c r="R95" s="79">
        <f t="shared" si="26"/>
        <v>0</v>
      </c>
      <c r="S95" s="3">
        <f t="shared" si="27"/>
        <v>0</v>
      </c>
      <c r="T95" s="82">
        <f t="shared" si="28"/>
        <v>0</v>
      </c>
      <c r="U95" s="79">
        <f t="shared" si="29"/>
        <v>0</v>
      </c>
      <c r="V95" s="79">
        <f t="shared" si="30"/>
        <v>0</v>
      </c>
      <c r="W95" s="3">
        <f t="shared" si="31"/>
        <v>0</v>
      </c>
      <c r="X95" s="82">
        <f t="shared" si="32"/>
        <v>0</v>
      </c>
      <c r="Y95" s="79">
        <f t="shared" si="33"/>
        <v>0</v>
      </c>
      <c r="Z95" s="79">
        <f t="shared" si="34"/>
        <v>0</v>
      </c>
      <c r="AA95" s="3">
        <f t="shared" si="35"/>
        <v>0</v>
      </c>
    </row>
    <row r="96" spans="2:27">
      <c r="B96" s="156"/>
      <c r="C96" s="152"/>
      <c r="D96" s="159"/>
      <c r="E96" s="141"/>
      <c r="F96" s="22" t="s">
        <v>211</v>
      </c>
      <c r="G96" s="24" t="s">
        <v>212</v>
      </c>
      <c r="H96" s="82">
        <f t="shared" si="18"/>
        <v>0</v>
      </c>
      <c r="I96" s="100"/>
      <c r="J96" s="100"/>
      <c r="K96" s="3">
        <f t="shared" si="19"/>
        <v>0</v>
      </c>
      <c r="L96" s="82">
        <f t="shared" si="20"/>
        <v>0</v>
      </c>
      <c r="M96" s="79">
        <f t="shared" si="21"/>
        <v>0</v>
      </c>
      <c r="N96" s="79">
        <f t="shared" si="22"/>
        <v>0</v>
      </c>
      <c r="O96" s="3">
        <f t="shared" si="23"/>
        <v>0</v>
      </c>
      <c r="P96" s="82">
        <f t="shared" si="24"/>
        <v>0</v>
      </c>
      <c r="Q96" s="79">
        <f t="shared" si="25"/>
        <v>0</v>
      </c>
      <c r="R96" s="79">
        <f t="shared" si="26"/>
        <v>0</v>
      </c>
      <c r="S96" s="3">
        <f t="shared" si="27"/>
        <v>0</v>
      </c>
      <c r="T96" s="82">
        <f t="shared" si="28"/>
        <v>0</v>
      </c>
      <c r="U96" s="79">
        <f t="shared" si="29"/>
        <v>0</v>
      </c>
      <c r="V96" s="79">
        <f t="shared" si="30"/>
        <v>0</v>
      </c>
      <c r="W96" s="3">
        <f t="shared" si="31"/>
        <v>0</v>
      </c>
      <c r="X96" s="82">
        <f t="shared" si="32"/>
        <v>0</v>
      </c>
      <c r="Y96" s="79">
        <f t="shared" si="33"/>
        <v>0</v>
      </c>
      <c r="Z96" s="79">
        <f t="shared" si="34"/>
        <v>0</v>
      </c>
      <c r="AA96" s="3">
        <f t="shared" si="35"/>
        <v>0</v>
      </c>
    </row>
    <row r="97" spans="2:27">
      <c r="B97" s="156"/>
      <c r="C97" s="152"/>
      <c r="D97" s="159"/>
      <c r="E97" s="141"/>
      <c r="F97" s="22" t="s">
        <v>213</v>
      </c>
      <c r="G97" s="24" t="s">
        <v>214</v>
      </c>
      <c r="H97" s="82">
        <f t="shared" si="18"/>
        <v>0</v>
      </c>
      <c r="I97" s="100"/>
      <c r="J97" s="100"/>
      <c r="K97" s="3">
        <f t="shared" si="19"/>
        <v>0</v>
      </c>
      <c r="L97" s="82">
        <f t="shared" si="20"/>
        <v>0</v>
      </c>
      <c r="M97" s="79">
        <f t="shared" si="21"/>
        <v>0</v>
      </c>
      <c r="N97" s="79">
        <f t="shared" si="22"/>
        <v>0</v>
      </c>
      <c r="O97" s="3">
        <f t="shared" si="23"/>
        <v>0</v>
      </c>
      <c r="P97" s="82">
        <f t="shared" si="24"/>
        <v>0</v>
      </c>
      <c r="Q97" s="79">
        <f t="shared" si="25"/>
        <v>0</v>
      </c>
      <c r="R97" s="79">
        <f t="shared" si="26"/>
        <v>0</v>
      </c>
      <c r="S97" s="3">
        <f t="shared" si="27"/>
        <v>0</v>
      </c>
      <c r="T97" s="82">
        <f t="shared" si="28"/>
        <v>0</v>
      </c>
      <c r="U97" s="79">
        <f t="shared" si="29"/>
        <v>0</v>
      </c>
      <c r="V97" s="79">
        <f t="shared" si="30"/>
        <v>0</v>
      </c>
      <c r="W97" s="3">
        <f t="shared" si="31"/>
        <v>0</v>
      </c>
      <c r="X97" s="82">
        <f t="shared" si="32"/>
        <v>0</v>
      </c>
      <c r="Y97" s="79">
        <f t="shared" si="33"/>
        <v>0</v>
      </c>
      <c r="Z97" s="79">
        <f t="shared" si="34"/>
        <v>0</v>
      </c>
      <c r="AA97" s="3">
        <f t="shared" si="35"/>
        <v>0</v>
      </c>
    </row>
    <row r="98" spans="2:27">
      <c r="B98" s="156"/>
      <c r="C98" s="152"/>
      <c r="D98" s="159"/>
      <c r="E98" s="141"/>
      <c r="F98" s="22" t="s">
        <v>215</v>
      </c>
      <c r="G98" s="24" t="s">
        <v>216</v>
      </c>
      <c r="H98" s="82">
        <f t="shared" si="18"/>
        <v>0</v>
      </c>
      <c r="I98" s="100"/>
      <c r="J98" s="100"/>
      <c r="K98" s="3">
        <f t="shared" si="19"/>
        <v>0</v>
      </c>
      <c r="L98" s="82">
        <f t="shared" si="20"/>
        <v>0</v>
      </c>
      <c r="M98" s="79">
        <f t="shared" si="21"/>
        <v>0</v>
      </c>
      <c r="N98" s="79">
        <f t="shared" si="22"/>
        <v>0</v>
      </c>
      <c r="O98" s="3">
        <f t="shared" si="23"/>
        <v>0</v>
      </c>
      <c r="P98" s="82">
        <f t="shared" si="24"/>
        <v>0</v>
      </c>
      <c r="Q98" s="79">
        <f t="shared" si="25"/>
        <v>0</v>
      </c>
      <c r="R98" s="79">
        <f t="shared" si="26"/>
        <v>0</v>
      </c>
      <c r="S98" s="3">
        <f t="shared" si="27"/>
        <v>0</v>
      </c>
      <c r="T98" s="82">
        <f t="shared" si="28"/>
        <v>0</v>
      </c>
      <c r="U98" s="79">
        <f t="shared" si="29"/>
        <v>0</v>
      </c>
      <c r="V98" s="79">
        <f t="shared" si="30"/>
        <v>0</v>
      </c>
      <c r="W98" s="3">
        <f t="shared" si="31"/>
        <v>0</v>
      </c>
      <c r="X98" s="82">
        <f t="shared" si="32"/>
        <v>0</v>
      </c>
      <c r="Y98" s="79">
        <f t="shared" si="33"/>
        <v>0</v>
      </c>
      <c r="Z98" s="79">
        <f t="shared" si="34"/>
        <v>0</v>
      </c>
      <c r="AA98" s="3">
        <f t="shared" si="35"/>
        <v>0</v>
      </c>
    </row>
    <row r="99" spans="2:27">
      <c r="B99" s="156"/>
      <c r="C99" s="152"/>
      <c r="D99" s="159"/>
      <c r="E99" s="141"/>
      <c r="F99" s="22" t="s">
        <v>217</v>
      </c>
      <c r="G99" s="24" t="s">
        <v>218</v>
      </c>
      <c r="H99" s="82">
        <f t="shared" si="18"/>
        <v>0</v>
      </c>
      <c r="I99" s="100"/>
      <c r="J99" s="100"/>
      <c r="K99" s="3">
        <f t="shared" si="19"/>
        <v>0</v>
      </c>
      <c r="L99" s="82">
        <f t="shared" si="20"/>
        <v>0</v>
      </c>
      <c r="M99" s="79">
        <f t="shared" si="21"/>
        <v>0</v>
      </c>
      <c r="N99" s="79">
        <f t="shared" si="22"/>
        <v>0</v>
      </c>
      <c r="O99" s="3">
        <f t="shared" si="23"/>
        <v>0</v>
      </c>
      <c r="P99" s="82">
        <f t="shared" si="24"/>
        <v>0</v>
      </c>
      <c r="Q99" s="79">
        <f t="shared" si="25"/>
        <v>0</v>
      </c>
      <c r="R99" s="79">
        <f t="shared" si="26"/>
        <v>0</v>
      </c>
      <c r="S99" s="3">
        <f t="shared" si="27"/>
        <v>0</v>
      </c>
      <c r="T99" s="82">
        <f t="shared" si="28"/>
        <v>0</v>
      </c>
      <c r="U99" s="79">
        <f t="shared" si="29"/>
        <v>0</v>
      </c>
      <c r="V99" s="79">
        <f t="shared" si="30"/>
        <v>0</v>
      </c>
      <c r="W99" s="3">
        <f t="shared" si="31"/>
        <v>0</v>
      </c>
      <c r="X99" s="82">
        <f t="shared" si="32"/>
        <v>0</v>
      </c>
      <c r="Y99" s="79">
        <f t="shared" si="33"/>
        <v>0</v>
      </c>
      <c r="Z99" s="79">
        <f t="shared" si="34"/>
        <v>0</v>
      </c>
      <c r="AA99" s="3">
        <f t="shared" si="35"/>
        <v>0</v>
      </c>
    </row>
    <row r="100" spans="2:27">
      <c r="B100" s="156"/>
      <c r="C100" s="152"/>
      <c r="D100" s="159"/>
      <c r="E100" s="141"/>
      <c r="F100" s="22" t="s">
        <v>219</v>
      </c>
      <c r="G100" s="24" t="s">
        <v>220</v>
      </c>
      <c r="H100" s="82">
        <f t="shared" si="18"/>
        <v>0</v>
      </c>
      <c r="I100" s="100"/>
      <c r="J100" s="100"/>
      <c r="K100" s="3">
        <f t="shared" si="19"/>
        <v>0</v>
      </c>
      <c r="L100" s="82">
        <f t="shared" si="20"/>
        <v>0</v>
      </c>
      <c r="M100" s="79">
        <f t="shared" si="21"/>
        <v>0</v>
      </c>
      <c r="N100" s="79">
        <f t="shared" si="22"/>
        <v>0</v>
      </c>
      <c r="O100" s="3">
        <f t="shared" si="23"/>
        <v>0</v>
      </c>
      <c r="P100" s="82">
        <f t="shared" si="24"/>
        <v>0</v>
      </c>
      <c r="Q100" s="79">
        <f t="shared" si="25"/>
        <v>0</v>
      </c>
      <c r="R100" s="79">
        <f t="shared" si="26"/>
        <v>0</v>
      </c>
      <c r="S100" s="3">
        <f t="shared" si="27"/>
        <v>0</v>
      </c>
      <c r="T100" s="82">
        <f t="shared" si="28"/>
        <v>0</v>
      </c>
      <c r="U100" s="79">
        <f t="shared" si="29"/>
        <v>0</v>
      </c>
      <c r="V100" s="79">
        <f t="shared" si="30"/>
        <v>0</v>
      </c>
      <c r="W100" s="3">
        <f t="shared" si="31"/>
        <v>0</v>
      </c>
      <c r="X100" s="82">
        <f t="shared" si="32"/>
        <v>0</v>
      </c>
      <c r="Y100" s="79">
        <f t="shared" si="33"/>
        <v>0</v>
      </c>
      <c r="Z100" s="79">
        <f t="shared" si="34"/>
        <v>0</v>
      </c>
      <c r="AA100" s="3">
        <f t="shared" si="35"/>
        <v>0</v>
      </c>
    </row>
    <row r="101" spans="2:27">
      <c r="B101" s="156"/>
      <c r="C101" s="152"/>
      <c r="D101" s="159"/>
      <c r="E101" s="141"/>
      <c r="F101" s="22" t="s">
        <v>221</v>
      </c>
      <c r="G101" s="24" t="s">
        <v>222</v>
      </c>
      <c r="H101" s="82">
        <f t="shared" si="18"/>
        <v>0</v>
      </c>
      <c r="I101" s="100"/>
      <c r="J101" s="100"/>
      <c r="K101" s="3">
        <f t="shared" si="19"/>
        <v>0</v>
      </c>
      <c r="L101" s="82">
        <f t="shared" si="20"/>
        <v>0</v>
      </c>
      <c r="M101" s="79">
        <f t="shared" si="21"/>
        <v>0</v>
      </c>
      <c r="N101" s="79">
        <f t="shared" si="22"/>
        <v>0</v>
      </c>
      <c r="O101" s="3">
        <f t="shared" si="23"/>
        <v>0</v>
      </c>
      <c r="P101" s="82">
        <f t="shared" si="24"/>
        <v>0</v>
      </c>
      <c r="Q101" s="79">
        <f t="shared" si="25"/>
        <v>0</v>
      </c>
      <c r="R101" s="79">
        <f t="shared" si="26"/>
        <v>0</v>
      </c>
      <c r="S101" s="3">
        <f t="shared" si="27"/>
        <v>0</v>
      </c>
      <c r="T101" s="82">
        <f t="shared" si="28"/>
        <v>0</v>
      </c>
      <c r="U101" s="79">
        <f t="shared" si="29"/>
        <v>0</v>
      </c>
      <c r="V101" s="79">
        <f t="shared" si="30"/>
        <v>0</v>
      </c>
      <c r="W101" s="3">
        <f t="shared" si="31"/>
        <v>0</v>
      </c>
      <c r="X101" s="82">
        <f t="shared" si="32"/>
        <v>0</v>
      </c>
      <c r="Y101" s="79">
        <f t="shared" si="33"/>
        <v>0</v>
      </c>
      <c r="Z101" s="79">
        <f t="shared" si="34"/>
        <v>0</v>
      </c>
      <c r="AA101" s="3">
        <f t="shared" si="35"/>
        <v>0</v>
      </c>
    </row>
    <row r="102" spans="2:27">
      <c r="B102" s="156"/>
      <c r="C102" s="152"/>
      <c r="D102" s="159"/>
      <c r="E102" s="141"/>
      <c r="F102" s="22" t="s">
        <v>223</v>
      </c>
      <c r="G102" s="24" t="s">
        <v>224</v>
      </c>
      <c r="H102" s="82">
        <f t="shared" si="18"/>
        <v>0</v>
      </c>
      <c r="I102" s="100"/>
      <c r="J102" s="100"/>
      <c r="K102" s="3">
        <f t="shared" si="19"/>
        <v>0</v>
      </c>
      <c r="L102" s="82">
        <f t="shared" si="20"/>
        <v>0</v>
      </c>
      <c r="M102" s="79">
        <f t="shared" si="21"/>
        <v>0</v>
      </c>
      <c r="N102" s="79">
        <f t="shared" si="22"/>
        <v>0</v>
      </c>
      <c r="O102" s="3">
        <f t="shared" si="23"/>
        <v>0</v>
      </c>
      <c r="P102" s="82">
        <f t="shared" si="24"/>
        <v>0</v>
      </c>
      <c r="Q102" s="79">
        <f t="shared" si="25"/>
        <v>0</v>
      </c>
      <c r="R102" s="79">
        <f t="shared" si="26"/>
        <v>0</v>
      </c>
      <c r="S102" s="3">
        <f t="shared" si="27"/>
        <v>0</v>
      </c>
      <c r="T102" s="82">
        <f t="shared" si="28"/>
        <v>0</v>
      </c>
      <c r="U102" s="79">
        <f t="shared" si="29"/>
        <v>0</v>
      </c>
      <c r="V102" s="79">
        <f t="shared" si="30"/>
        <v>0</v>
      </c>
      <c r="W102" s="3">
        <f t="shared" si="31"/>
        <v>0</v>
      </c>
      <c r="X102" s="82">
        <f t="shared" si="32"/>
        <v>0</v>
      </c>
      <c r="Y102" s="79">
        <f t="shared" si="33"/>
        <v>0</v>
      </c>
      <c r="Z102" s="79">
        <f t="shared" si="34"/>
        <v>0</v>
      </c>
      <c r="AA102" s="3">
        <f t="shared" si="35"/>
        <v>0</v>
      </c>
    </row>
    <row r="103" spans="2:27">
      <c r="B103" s="156"/>
      <c r="C103" s="152"/>
      <c r="D103" s="159"/>
      <c r="E103" s="141"/>
      <c r="F103" s="22" t="s">
        <v>225</v>
      </c>
      <c r="G103" s="24" t="s">
        <v>226</v>
      </c>
      <c r="H103" s="82">
        <f t="shared" si="18"/>
        <v>0</v>
      </c>
      <c r="I103" s="100"/>
      <c r="J103" s="100"/>
      <c r="K103" s="3">
        <f t="shared" si="19"/>
        <v>0</v>
      </c>
      <c r="L103" s="82">
        <f t="shared" si="20"/>
        <v>0</v>
      </c>
      <c r="M103" s="79">
        <f t="shared" si="21"/>
        <v>0</v>
      </c>
      <c r="N103" s="79">
        <f t="shared" si="22"/>
        <v>0</v>
      </c>
      <c r="O103" s="3">
        <f t="shared" si="23"/>
        <v>0</v>
      </c>
      <c r="P103" s="82">
        <f t="shared" si="24"/>
        <v>0</v>
      </c>
      <c r="Q103" s="79">
        <f t="shared" si="25"/>
        <v>0</v>
      </c>
      <c r="R103" s="79">
        <f t="shared" si="26"/>
        <v>0</v>
      </c>
      <c r="S103" s="3">
        <f t="shared" si="27"/>
        <v>0</v>
      </c>
      <c r="T103" s="82">
        <f t="shared" si="28"/>
        <v>0</v>
      </c>
      <c r="U103" s="79">
        <f t="shared" si="29"/>
        <v>0</v>
      </c>
      <c r="V103" s="79">
        <f t="shared" si="30"/>
        <v>0</v>
      </c>
      <c r="W103" s="3">
        <f t="shared" si="31"/>
        <v>0</v>
      </c>
      <c r="X103" s="82">
        <f t="shared" si="32"/>
        <v>0</v>
      </c>
      <c r="Y103" s="79">
        <f t="shared" si="33"/>
        <v>0</v>
      </c>
      <c r="Z103" s="79">
        <f t="shared" si="34"/>
        <v>0</v>
      </c>
      <c r="AA103" s="3">
        <f t="shared" si="35"/>
        <v>0</v>
      </c>
    </row>
    <row r="104" spans="2:27">
      <c r="B104" s="156"/>
      <c r="C104" s="152"/>
      <c r="D104" s="159"/>
      <c r="E104" s="141"/>
      <c r="F104" s="22" t="s">
        <v>227</v>
      </c>
      <c r="G104" s="24" t="s">
        <v>228</v>
      </c>
      <c r="H104" s="82">
        <f t="shared" si="18"/>
        <v>0</v>
      </c>
      <c r="I104" s="100"/>
      <c r="J104" s="100"/>
      <c r="K104" s="3">
        <f t="shared" si="19"/>
        <v>0</v>
      </c>
      <c r="L104" s="82">
        <f t="shared" si="20"/>
        <v>0</v>
      </c>
      <c r="M104" s="79">
        <f t="shared" si="21"/>
        <v>0</v>
      </c>
      <c r="N104" s="79">
        <f t="shared" si="22"/>
        <v>0</v>
      </c>
      <c r="O104" s="3">
        <f t="shared" si="23"/>
        <v>0</v>
      </c>
      <c r="P104" s="82">
        <f t="shared" si="24"/>
        <v>0</v>
      </c>
      <c r="Q104" s="79">
        <f t="shared" si="25"/>
        <v>0</v>
      </c>
      <c r="R104" s="79">
        <f t="shared" si="26"/>
        <v>0</v>
      </c>
      <c r="S104" s="3">
        <f t="shared" si="27"/>
        <v>0</v>
      </c>
      <c r="T104" s="82">
        <f t="shared" si="28"/>
        <v>0</v>
      </c>
      <c r="U104" s="79">
        <f t="shared" si="29"/>
        <v>0</v>
      </c>
      <c r="V104" s="79">
        <f t="shared" si="30"/>
        <v>0</v>
      </c>
      <c r="W104" s="3">
        <f t="shared" si="31"/>
        <v>0</v>
      </c>
      <c r="X104" s="82">
        <f t="shared" si="32"/>
        <v>0</v>
      </c>
      <c r="Y104" s="79">
        <f t="shared" si="33"/>
        <v>0</v>
      </c>
      <c r="Z104" s="79">
        <f t="shared" si="34"/>
        <v>0</v>
      </c>
      <c r="AA104" s="3">
        <f t="shared" si="35"/>
        <v>0</v>
      </c>
    </row>
    <row r="105" spans="2:27">
      <c r="B105" s="156"/>
      <c r="C105" s="152"/>
      <c r="D105" s="159"/>
      <c r="E105" s="141"/>
      <c r="F105" s="22" t="s">
        <v>229</v>
      </c>
      <c r="G105" s="24" t="s">
        <v>230</v>
      </c>
      <c r="H105" s="82">
        <f t="shared" si="18"/>
        <v>0</v>
      </c>
      <c r="I105" s="100"/>
      <c r="J105" s="100"/>
      <c r="K105" s="3">
        <f t="shared" si="19"/>
        <v>0</v>
      </c>
      <c r="L105" s="82">
        <f t="shared" si="20"/>
        <v>0</v>
      </c>
      <c r="M105" s="79">
        <f t="shared" si="21"/>
        <v>0</v>
      </c>
      <c r="N105" s="79">
        <f t="shared" si="22"/>
        <v>0</v>
      </c>
      <c r="O105" s="3">
        <f t="shared" si="23"/>
        <v>0</v>
      </c>
      <c r="P105" s="82">
        <f t="shared" si="24"/>
        <v>0</v>
      </c>
      <c r="Q105" s="79">
        <f t="shared" si="25"/>
        <v>0</v>
      </c>
      <c r="R105" s="79">
        <f t="shared" si="26"/>
        <v>0</v>
      </c>
      <c r="S105" s="3">
        <f t="shared" si="27"/>
        <v>0</v>
      </c>
      <c r="T105" s="82">
        <f t="shared" si="28"/>
        <v>0</v>
      </c>
      <c r="U105" s="79">
        <f t="shared" si="29"/>
        <v>0</v>
      </c>
      <c r="V105" s="79">
        <f t="shared" si="30"/>
        <v>0</v>
      </c>
      <c r="W105" s="3">
        <f t="shared" si="31"/>
        <v>0</v>
      </c>
      <c r="X105" s="82">
        <f t="shared" si="32"/>
        <v>0</v>
      </c>
      <c r="Y105" s="79">
        <f t="shared" si="33"/>
        <v>0</v>
      </c>
      <c r="Z105" s="79">
        <f t="shared" si="34"/>
        <v>0</v>
      </c>
      <c r="AA105" s="3">
        <f t="shared" si="35"/>
        <v>0</v>
      </c>
    </row>
    <row r="106" spans="2:27">
      <c r="B106" s="156"/>
      <c r="C106" s="152"/>
      <c r="D106" s="159"/>
      <c r="E106" s="141"/>
      <c r="F106" s="22" t="s">
        <v>231</v>
      </c>
      <c r="G106" s="24" t="s">
        <v>232</v>
      </c>
      <c r="H106" s="82">
        <f t="shared" si="18"/>
        <v>0</v>
      </c>
      <c r="I106" s="100"/>
      <c r="J106" s="100"/>
      <c r="K106" s="3">
        <f t="shared" si="19"/>
        <v>0</v>
      </c>
      <c r="L106" s="82">
        <f t="shared" si="20"/>
        <v>0</v>
      </c>
      <c r="M106" s="79">
        <f t="shared" si="21"/>
        <v>0</v>
      </c>
      <c r="N106" s="79">
        <f t="shared" si="22"/>
        <v>0</v>
      </c>
      <c r="O106" s="3">
        <f t="shared" si="23"/>
        <v>0</v>
      </c>
      <c r="P106" s="82">
        <f t="shared" si="24"/>
        <v>0</v>
      </c>
      <c r="Q106" s="79">
        <f t="shared" si="25"/>
        <v>0</v>
      </c>
      <c r="R106" s="79">
        <f t="shared" si="26"/>
        <v>0</v>
      </c>
      <c r="S106" s="3">
        <f t="shared" si="27"/>
        <v>0</v>
      </c>
      <c r="T106" s="82">
        <f t="shared" si="28"/>
        <v>0</v>
      </c>
      <c r="U106" s="79">
        <f t="shared" si="29"/>
        <v>0</v>
      </c>
      <c r="V106" s="79">
        <f t="shared" si="30"/>
        <v>0</v>
      </c>
      <c r="W106" s="3">
        <f t="shared" si="31"/>
        <v>0</v>
      </c>
      <c r="X106" s="82">
        <f t="shared" si="32"/>
        <v>0</v>
      </c>
      <c r="Y106" s="79">
        <f t="shared" si="33"/>
        <v>0</v>
      </c>
      <c r="Z106" s="79">
        <f t="shared" si="34"/>
        <v>0</v>
      </c>
      <c r="AA106" s="3">
        <f t="shared" si="35"/>
        <v>0</v>
      </c>
    </row>
    <row r="107" spans="2:27">
      <c r="B107" s="156"/>
      <c r="C107" s="152"/>
      <c r="D107" s="159"/>
      <c r="E107" s="141"/>
      <c r="F107" s="22" t="s">
        <v>233</v>
      </c>
      <c r="G107" s="24" t="s">
        <v>234</v>
      </c>
      <c r="H107" s="82">
        <f t="shared" si="18"/>
        <v>0</v>
      </c>
      <c r="I107" s="100"/>
      <c r="J107" s="100"/>
      <c r="K107" s="3">
        <f t="shared" si="19"/>
        <v>0</v>
      </c>
      <c r="L107" s="82">
        <f t="shared" si="20"/>
        <v>0</v>
      </c>
      <c r="M107" s="79">
        <f t="shared" si="21"/>
        <v>0</v>
      </c>
      <c r="N107" s="79">
        <f t="shared" si="22"/>
        <v>0</v>
      </c>
      <c r="O107" s="3">
        <f t="shared" si="23"/>
        <v>0</v>
      </c>
      <c r="P107" s="82">
        <f t="shared" si="24"/>
        <v>0</v>
      </c>
      <c r="Q107" s="79">
        <f t="shared" si="25"/>
        <v>0</v>
      </c>
      <c r="R107" s="79">
        <f t="shared" si="26"/>
        <v>0</v>
      </c>
      <c r="S107" s="3">
        <f t="shared" si="27"/>
        <v>0</v>
      </c>
      <c r="T107" s="82">
        <f t="shared" si="28"/>
        <v>0</v>
      </c>
      <c r="U107" s="79">
        <f t="shared" si="29"/>
        <v>0</v>
      </c>
      <c r="V107" s="79">
        <f t="shared" si="30"/>
        <v>0</v>
      </c>
      <c r="W107" s="3">
        <f t="shared" si="31"/>
        <v>0</v>
      </c>
      <c r="X107" s="82">
        <f t="shared" si="32"/>
        <v>0</v>
      </c>
      <c r="Y107" s="79">
        <f t="shared" si="33"/>
        <v>0</v>
      </c>
      <c r="Z107" s="79">
        <f t="shared" si="34"/>
        <v>0</v>
      </c>
      <c r="AA107" s="3">
        <f t="shared" si="35"/>
        <v>0</v>
      </c>
    </row>
    <row r="108" spans="2:27">
      <c r="B108" s="156"/>
      <c r="C108" s="152"/>
      <c r="D108" s="159"/>
      <c r="E108" s="141"/>
      <c r="F108" s="22" t="s">
        <v>235</v>
      </c>
      <c r="G108" s="24" t="s">
        <v>236</v>
      </c>
      <c r="H108" s="82">
        <f t="shared" si="18"/>
        <v>0</v>
      </c>
      <c r="I108" s="100"/>
      <c r="J108" s="100"/>
      <c r="K108" s="3">
        <f t="shared" si="19"/>
        <v>0</v>
      </c>
      <c r="L108" s="82">
        <f t="shared" si="20"/>
        <v>0</v>
      </c>
      <c r="M108" s="79">
        <f t="shared" si="21"/>
        <v>0</v>
      </c>
      <c r="N108" s="79">
        <f t="shared" si="22"/>
        <v>0</v>
      </c>
      <c r="O108" s="3">
        <f t="shared" si="23"/>
        <v>0</v>
      </c>
      <c r="P108" s="82">
        <f t="shared" si="24"/>
        <v>0</v>
      </c>
      <c r="Q108" s="79">
        <f t="shared" si="25"/>
        <v>0</v>
      </c>
      <c r="R108" s="79">
        <f t="shared" si="26"/>
        <v>0</v>
      </c>
      <c r="S108" s="3">
        <f t="shared" si="27"/>
        <v>0</v>
      </c>
      <c r="T108" s="82">
        <f t="shared" si="28"/>
        <v>0</v>
      </c>
      <c r="U108" s="79">
        <f t="shared" si="29"/>
        <v>0</v>
      </c>
      <c r="V108" s="79">
        <f t="shared" si="30"/>
        <v>0</v>
      </c>
      <c r="W108" s="3">
        <f t="shared" si="31"/>
        <v>0</v>
      </c>
      <c r="X108" s="82">
        <f t="shared" si="32"/>
        <v>0</v>
      </c>
      <c r="Y108" s="79">
        <f t="shared" si="33"/>
        <v>0</v>
      </c>
      <c r="Z108" s="79">
        <f t="shared" si="34"/>
        <v>0</v>
      </c>
      <c r="AA108" s="3">
        <f t="shared" si="35"/>
        <v>0</v>
      </c>
    </row>
    <row r="109" spans="2:27">
      <c r="B109" s="156"/>
      <c r="C109" s="152"/>
      <c r="D109" s="159"/>
      <c r="E109" s="141"/>
      <c r="F109" s="22" t="s">
        <v>237</v>
      </c>
      <c r="G109" s="24" t="s">
        <v>238</v>
      </c>
      <c r="H109" s="82">
        <f t="shared" si="18"/>
        <v>0</v>
      </c>
      <c r="I109" s="100"/>
      <c r="J109" s="100"/>
      <c r="K109" s="3">
        <f t="shared" si="19"/>
        <v>0</v>
      </c>
      <c r="L109" s="82">
        <f t="shared" si="20"/>
        <v>0</v>
      </c>
      <c r="M109" s="79">
        <f t="shared" si="21"/>
        <v>0</v>
      </c>
      <c r="N109" s="79">
        <f t="shared" si="22"/>
        <v>0</v>
      </c>
      <c r="O109" s="3">
        <f t="shared" si="23"/>
        <v>0</v>
      </c>
      <c r="P109" s="82">
        <f t="shared" si="24"/>
        <v>0</v>
      </c>
      <c r="Q109" s="79">
        <f t="shared" si="25"/>
        <v>0</v>
      </c>
      <c r="R109" s="79">
        <f t="shared" si="26"/>
        <v>0</v>
      </c>
      <c r="S109" s="3">
        <f t="shared" si="27"/>
        <v>0</v>
      </c>
      <c r="T109" s="82">
        <f t="shared" si="28"/>
        <v>0</v>
      </c>
      <c r="U109" s="79">
        <f t="shared" si="29"/>
        <v>0</v>
      </c>
      <c r="V109" s="79">
        <f t="shared" si="30"/>
        <v>0</v>
      </c>
      <c r="W109" s="3">
        <f t="shared" si="31"/>
        <v>0</v>
      </c>
      <c r="X109" s="82">
        <f t="shared" si="32"/>
        <v>0</v>
      </c>
      <c r="Y109" s="79">
        <f t="shared" si="33"/>
        <v>0</v>
      </c>
      <c r="Z109" s="79">
        <f t="shared" si="34"/>
        <v>0</v>
      </c>
      <c r="AA109" s="3">
        <f t="shared" si="35"/>
        <v>0</v>
      </c>
    </row>
    <row r="110" spans="2:27" ht="13.8" thickBot="1">
      <c r="B110" s="157"/>
      <c r="C110" s="153"/>
      <c r="D110" s="160"/>
      <c r="E110" s="144"/>
      <c r="F110" s="30" t="s">
        <v>239</v>
      </c>
      <c r="G110" s="31" t="s">
        <v>240</v>
      </c>
      <c r="H110" s="82">
        <f t="shared" si="18"/>
        <v>0</v>
      </c>
      <c r="I110" s="100"/>
      <c r="J110" s="100"/>
      <c r="K110" s="3">
        <f t="shared" si="19"/>
        <v>0</v>
      </c>
      <c r="L110" s="82">
        <f t="shared" si="20"/>
        <v>0</v>
      </c>
      <c r="M110" s="79">
        <f t="shared" si="21"/>
        <v>0</v>
      </c>
      <c r="N110" s="79">
        <f t="shared" si="22"/>
        <v>0</v>
      </c>
      <c r="O110" s="3">
        <f t="shared" si="23"/>
        <v>0</v>
      </c>
      <c r="P110" s="82">
        <f t="shared" si="24"/>
        <v>0</v>
      </c>
      <c r="Q110" s="79">
        <f t="shared" si="25"/>
        <v>0</v>
      </c>
      <c r="R110" s="79">
        <f t="shared" si="26"/>
        <v>0</v>
      </c>
      <c r="S110" s="3">
        <f t="shared" si="27"/>
        <v>0</v>
      </c>
      <c r="T110" s="82">
        <f t="shared" si="28"/>
        <v>0</v>
      </c>
      <c r="U110" s="79">
        <f t="shared" si="29"/>
        <v>0</v>
      </c>
      <c r="V110" s="79">
        <f t="shared" si="30"/>
        <v>0</v>
      </c>
      <c r="W110" s="3">
        <f t="shared" si="31"/>
        <v>0</v>
      </c>
      <c r="X110" s="82">
        <f t="shared" si="32"/>
        <v>0</v>
      </c>
      <c r="Y110" s="79">
        <f t="shared" si="33"/>
        <v>0</v>
      </c>
      <c r="Z110" s="79">
        <f t="shared" si="34"/>
        <v>0</v>
      </c>
      <c r="AA110" s="3">
        <f t="shared" si="35"/>
        <v>0</v>
      </c>
    </row>
    <row r="111" spans="2:27">
      <c r="B111" s="155">
        <v>3</v>
      </c>
      <c r="C111" s="154" t="s">
        <v>17</v>
      </c>
      <c r="D111" s="158">
        <v>3.1</v>
      </c>
      <c r="E111" s="140" t="s">
        <v>18</v>
      </c>
      <c r="F111" s="28" t="s">
        <v>241</v>
      </c>
      <c r="G111" s="29" t="s">
        <v>242</v>
      </c>
      <c r="H111" s="82">
        <f t="shared" si="18"/>
        <v>1.9523872387238719</v>
      </c>
      <c r="I111" s="100">
        <v>948466.38801766234</v>
      </c>
      <c r="J111" s="100">
        <v>1.22024202420242E-2</v>
      </c>
      <c r="K111" s="3">
        <f t="shared" si="19"/>
        <v>1851773.6723242083</v>
      </c>
      <c r="L111" s="82">
        <f t="shared" si="20"/>
        <v>1.9523872387238719</v>
      </c>
      <c r="M111" s="79">
        <f t="shared" si="21"/>
        <v>967435.71577801555</v>
      </c>
      <c r="N111" s="79">
        <f t="shared" si="22"/>
        <v>1.22024202420242E-2</v>
      </c>
      <c r="O111" s="3">
        <f t="shared" si="23"/>
        <v>1888809.1457706923</v>
      </c>
      <c r="P111" s="82">
        <f t="shared" si="24"/>
        <v>2.0744114411441141</v>
      </c>
      <c r="Q111" s="79">
        <f t="shared" si="25"/>
        <v>986784.43009357585</v>
      </c>
      <c r="R111" s="79">
        <f t="shared" si="26"/>
        <v>1.22024202420242E-2</v>
      </c>
      <c r="S111" s="3">
        <f t="shared" si="27"/>
        <v>2046996.9117289879</v>
      </c>
      <c r="T111" s="82">
        <f t="shared" si="28"/>
        <v>2.1354235423542347</v>
      </c>
      <c r="U111" s="79">
        <f t="shared" si="29"/>
        <v>1006520.1186954473</v>
      </c>
      <c r="V111" s="79">
        <f t="shared" si="30"/>
        <v>1.22024202420242E-2</v>
      </c>
      <c r="W111" s="3">
        <f t="shared" si="31"/>
        <v>2149346.7573154368</v>
      </c>
      <c r="X111" s="82">
        <f t="shared" si="32"/>
        <v>2.1964356435643557</v>
      </c>
      <c r="Y111" s="79">
        <f t="shared" si="33"/>
        <v>1026650.5210693562</v>
      </c>
      <c r="Z111" s="79">
        <f t="shared" si="34"/>
        <v>1.22024202420242E-2</v>
      </c>
      <c r="AA111" s="3">
        <f t="shared" si="35"/>
        <v>2254971.7979606525</v>
      </c>
    </row>
    <row r="112" spans="2:27">
      <c r="B112" s="156"/>
      <c r="C112" s="152"/>
      <c r="D112" s="159"/>
      <c r="E112" s="141"/>
      <c r="F112" s="22" t="s">
        <v>243</v>
      </c>
      <c r="G112" s="24" t="s">
        <v>244</v>
      </c>
      <c r="H112" s="82">
        <f t="shared" si="18"/>
        <v>3.3920880088008798</v>
      </c>
      <c r="I112" s="100">
        <v>898547.10443778546</v>
      </c>
      <c r="J112" s="100">
        <v>2.1200550055005499E-2</v>
      </c>
      <c r="K112" s="3">
        <f t="shared" si="19"/>
        <v>3047950.8583061639</v>
      </c>
      <c r="L112" s="82">
        <f t="shared" si="20"/>
        <v>3.3920880088008798</v>
      </c>
      <c r="M112" s="79">
        <f t="shared" si="21"/>
        <v>916518.04652654112</v>
      </c>
      <c r="N112" s="79">
        <f t="shared" si="22"/>
        <v>2.1200550055005499E-2</v>
      </c>
      <c r="O112" s="3">
        <f t="shared" si="23"/>
        <v>3108909.8754722872</v>
      </c>
      <c r="P112" s="82">
        <f t="shared" si="24"/>
        <v>3.604093509350935</v>
      </c>
      <c r="Q112" s="79">
        <f t="shared" si="25"/>
        <v>934848.40745707194</v>
      </c>
      <c r="R112" s="79">
        <f t="shared" si="26"/>
        <v>2.1200550055005499E-2</v>
      </c>
      <c r="S112" s="3">
        <f t="shared" si="27"/>
        <v>3369281.077543091</v>
      </c>
      <c r="T112" s="82">
        <f t="shared" si="28"/>
        <v>3.7100962596259621</v>
      </c>
      <c r="U112" s="79">
        <f t="shared" si="29"/>
        <v>953545.37560621335</v>
      </c>
      <c r="V112" s="79">
        <f t="shared" si="30"/>
        <v>2.1200550055005499E-2</v>
      </c>
      <c r="W112" s="3">
        <f t="shared" si="31"/>
        <v>3537745.1314202454</v>
      </c>
      <c r="X112" s="82">
        <f t="shared" si="32"/>
        <v>3.8160990099009897</v>
      </c>
      <c r="Y112" s="79">
        <f t="shared" si="33"/>
        <v>972616.28311833763</v>
      </c>
      <c r="Z112" s="79">
        <f t="shared" si="34"/>
        <v>2.1200550055005499E-2</v>
      </c>
      <c r="AA112" s="3">
        <f t="shared" si="35"/>
        <v>3711600.035021469</v>
      </c>
    </row>
    <row r="113" spans="2:27" ht="13.8" thickBot="1">
      <c r="B113" s="156"/>
      <c r="C113" s="152"/>
      <c r="D113" s="160"/>
      <c r="E113" s="144"/>
      <c r="F113" s="30" t="s">
        <v>245</v>
      </c>
      <c r="G113" s="31" t="s">
        <v>246</v>
      </c>
      <c r="H113" s="82">
        <f t="shared" si="18"/>
        <v>1.9414154748808161</v>
      </c>
      <c r="I113" s="100">
        <v>843081.23379347776</v>
      </c>
      <c r="J113" s="100">
        <v>1.21338467180051E-2</v>
      </c>
      <c r="K113" s="3">
        <f t="shared" si="19"/>
        <v>1636770.953868269</v>
      </c>
      <c r="L113" s="82">
        <f t="shared" si="20"/>
        <v>1.9414154748808161</v>
      </c>
      <c r="M113" s="79">
        <f t="shared" si="21"/>
        <v>859942.85846934735</v>
      </c>
      <c r="N113" s="79">
        <f t="shared" si="22"/>
        <v>1.21338467180051E-2</v>
      </c>
      <c r="O113" s="3">
        <f t="shared" si="23"/>
        <v>1669506.3729456344</v>
      </c>
      <c r="P113" s="82">
        <f t="shared" si="24"/>
        <v>2.0627539420608669</v>
      </c>
      <c r="Q113" s="79">
        <f t="shared" si="25"/>
        <v>877141.71563873428</v>
      </c>
      <c r="R113" s="79">
        <f t="shared" si="26"/>
        <v>1.21338467180051E-2</v>
      </c>
      <c r="S113" s="3">
        <f t="shared" si="27"/>
        <v>1809327.5316798312</v>
      </c>
      <c r="T113" s="82">
        <f t="shared" si="28"/>
        <v>2.1234231756508923</v>
      </c>
      <c r="U113" s="79">
        <f t="shared" si="29"/>
        <v>894684.54995150899</v>
      </c>
      <c r="V113" s="79">
        <f t="shared" si="30"/>
        <v>1.21338467180051E-2</v>
      </c>
      <c r="W113" s="3">
        <f t="shared" si="31"/>
        <v>1899793.9082638226</v>
      </c>
      <c r="X113" s="82">
        <f t="shared" si="32"/>
        <v>2.1840924092409182</v>
      </c>
      <c r="Y113" s="79">
        <f t="shared" si="33"/>
        <v>912578.24095053913</v>
      </c>
      <c r="Z113" s="79">
        <f t="shared" si="34"/>
        <v>1.21338467180051E-2</v>
      </c>
      <c r="AA113" s="3">
        <f t="shared" si="35"/>
        <v>1993155.2088985022</v>
      </c>
    </row>
    <row r="114" spans="2:27">
      <c r="B114" s="156"/>
      <c r="C114" s="152"/>
      <c r="D114" s="158">
        <v>3.2</v>
      </c>
      <c r="E114" s="140" t="s">
        <v>21</v>
      </c>
      <c r="F114" s="28" t="s">
        <v>247</v>
      </c>
      <c r="G114" s="29" t="s">
        <v>248</v>
      </c>
      <c r="H114" s="82">
        <f t="shared" si="18"/>
        <v>0</v>
      </c>
      <c r="I114" s="100"/>
      <c r="J114" s="100"/>
      <c r="K114" s="3">
        <f t="shared" si="19"/>
        <v>0</v>
      </c>
      <c r="L114" s="82">
        <f t="shared" si="20"/>
        <v>0</v>
      </c>
      <c r="M114" s="79">
        <f t="shared" si="21"/>
        <v>0</v>
      </c>
      <c r="N114" s="79">
        <f t="shared" si="22"/>
        <v>0</v>
      </c>
      <c r="O114" s="3">
        <f t="shared" si="23"/>
        <v>0</v>
      </c>
      <c r="P114" s="82">
        <f t="shared" si="24"/>
        <v>0</v>
      </c>
      <c r="Q114" s="79">
        <f t="shared" si="25"/>
        <v>0</v>
      </c>
      <c r="R114" s="79">
        <f t="shared" si="26"/>
        <v>0</v>
      </c>
      <c r="S114" s="3">
        <f t="shared" si="27"/>
        <v>0</v>
      </c>
      <c r="T114" s="82">
        <f t="shared" si="28"/>
        <v>0</v>
      </c>
      <c r="U114" s="79">
        <f t="shared" si="29"/>
        <v>0</v>
      </c>
      <c r="V114" s="79">
        <f t="shared" si="30"/>
        <v>0</v>
      </c>
      <c r="W114" s="3">
        <f t="shared" si="31"/>
        <v>0</v>
      </c>
      <c r="X114" s="82">
        <f t="shared" si="32"/>
        <v>0</v>
      </c>
      <c r="Y114" s="79">
        <f t="shared" si="33"/>
        <v>0</v>
      </c>
      <c r="Z114" s="79">
        <f t="shared" si="34"/>
        <v>0</v>
      </c>
      <c r="AA114" s="3">
        <f t="shared" si="35"/>
        <v>0</v>
      </c>
    </row>
    <row r="115" spans="2:27" ht="13.8" thickBot="1">
      <c r="B115" s="156"/>
      <c r="C115" s="152"/>
      <c r="D115" s="160"/>
      <c r="E115" s="144"/>
      <c r="F115" s="30" t="s">
        <v>249</v>
      </c>
      <c r="G115" s="31" t="s">
        <v>250</v>
      </c>
      <c r="H115" s="82">
        <f t="shared" si="18"/>
        <v>0</v>
      </c>
      <c r="I115" s="100"/>
      <c r="J115" s="100"/>
      <c r="K115" s="3">
        <f t="shared" si="19"/>
        <v>0</v>
      </c>
      <c r="L115" s="82">
        <f t="shared" si="20"/>
        <v>0</v>
      </c>
      <c r="M115" s="79">
        <f t="shared" si="21"/>
        <v>0</v>
      </c>
      <c r="N115" s="79">
        <f t="shared" si="22"/>
        <v>0</v>
      </c>
      <c r="O115" s="3">
        <f t="shared" si="23"/>
        <v>0</v>
      </c>
      <c r="P115" s="82">
        <f t="shared" si="24"/>
        <v>0</v>
      </c>
      <c r="Q115" s="79">
        <f t="shared" si="25"/>
        <v>0</v>
      </c>
      <c r="R115" s="79">
        <f t="shared" si="26"/>
        <v>0</v>
      </c>
      <c r="S115" s="3">
        <f t="shared" si="27"/>
        <v>0</v>
      </c>
      <c r="T115" s="82">
        <f t="shared" si="28"/>
        <v>0</v>
      </c>
      <c r="U115" s="79">
        <f t="shared" si="29"/>
        <v>0</v>
      </c>
      <c r="V115" s="79">
        <f t="shared" si="30"/>
        <v>0</v>
      </c>
      <c r="W115" s="3">
        <f t="shared" si="31"/>
        <v>0</v>
      </c>
      <c r="X115" s="82">
        <f t="shared" si="32"/>
        <v>0</v>
      </c>
      <c r="Y115" s="79">
        <f t="shared" si="33"/>
        <v>0</v>
      </c>
      <c r="Z115" s="79">
        <f t="shared" si="34"/>
        <v>0</v>
      </c>
      <c r="AA115" s="3">
        <f t="shared" si="35"/>
        <v>0</v>
      </c>
    </row>
    <row r="116" spans="2:27">
      <c r="B116" s="156"/>
      <c r="C116" s="152"/>
      <c r="D116" s="158">
        <v>3.4</v>
      </c>
      <c r="E116" s="140" t="s">
        <v>20</v>
      </c>
      <c r="F116" s="28" t="s">
        <v>251</v>
      </c>
      <c r="G116" s="29" t="s">
        <v>252</v>
      </c>
      <c r="H116" s="82">
        <f t="shared" si="18"/>
        <v>0</v>
      </c>
      <c r="I116" s="100"/>
      <c r="J116" s="100"/>
      <c r="K116" s="3">
        <f t="shared" si="19"/>
        <v>0</v>
      </c>
      <c r="L116" s="82">
        <f t="shared" si="20"/>
        <v>0</v>
      </c>
      <c r="M116" s="79">
        <f t="shared" si="21"/>
        <v>0</v>
      </c>
      <c r="N116" s="79">
        <f t="shared" si="22"/>
        <v>0</v>
      </c>
      <c r="O116" s="3">
        <f t="shared" si="23"/>
        <v>0</v>
      </c>
      <c r="P116" s="82">
        <f t="shared" si="24"/>
        <v>0</v>
      </c>
      <c r="Q116" s="79">
        <f t="shared" si="25"/>
        <v>0</v>
      </c>
      <c r="R116" s="79">
        <f t="shared" si="26"/>
        <v>0</v>
      </c>
      <c r="S116" s="3">
        <f t="shared" si="27"/>
        <v>0</v>
      </c>
      <c r="T116" s="82">
        <f t="shared" si="28"/>
        <v>0</v>
      </c>
      <c r="U116" s="79">
        <f t="shared" si="29"/>
        <v>0</v>
      </c>
      <c r="V116" s="79">
        <f t="shared" si="30"/>
        <v>0</v>
      </c>
      <c r="W116" s="3">
        <f t="shared" si="31"/>
        <v>0</v>
      </c>
      <c r="X116" s="82">
        <f t="shared" si="32"/>
        <v>0</v>
      </c>
      <c r="Y116" s="79">
        <f t="shared" si="33"/>
        <v>0</v>
      </c>
      <c r="Z116" s="79">
        <f t="shared" si="34"/>
        <v>0</v>
      </c>
      <c r="AA116" s="3">
        <f t="shared" si="35"/>
        <v>0</v>
      </c>
    </row>
    <row r="117" spans="2:27" ht="13.8" thickBot="1">
      <c r="B117" s="156"/>
      <c r="C117" s="152"/>
      <c r="D117" s="160"/>
      <c r="E117" s="144"/>
      <c r="F117" s="30" t="s">
        <v>253</v>
      </c>
      <c r="G117" s="31" t="s">
        <v>254</v>
      </c>
      <c r="H117" s="82">
        <f t="shared" si="18"/>
        <v>0</v>
      </c>
      <c r="I117" s="100"/>
      <c r="J117" s="100"/>
      <c r="K117" s="3">
        <f t="shared" si="19"/>
        <v>0</v>
      </c>
      <c r="L117" s="82">
        <f t="shared" si="20"/>
        <v>0</v>
      </c>
      <c r="M117" s="79">
        <f t="shared" si="21"/>
        <v>0</v>
      </c>
      <c r="N117" s="79">
        <f t="shared" si="22"/>
        <v>0</v>
      </c>
      <c r="O117" s="3">
        <f t="shared" si="23"/>
        <v>0</v>
      </c>
      <c r="P117" s="82">
        <f t="shared" si="24"/>
        <v>0</v>
      </c>
      <c r="Q117" s="79">
        <f t="shared" si="25"/>
        <v>0</v>
      </c>
      <c r="R117" s="79">
        <f t="shared" si="26"/>
        <v>0</v>
      </c>
      <c r="S117" s="3">
        <f t="shared" si="27"/>
        <v>0</v>
      </c>
      <c r="T117" s="82">
        <f t="shared" si="28"/>
        <v>0</v>
      </c>
      <c r="U117" s="79">
        <f t="shared" si="29"/>
        <v>0</v>
      </c>
      <c r="V117" s="79">
        <f t="shared" si="30"/>
        <v>0</v>
      </c>
      <c r="W117" s="3">
        <f t="shared" si="31"/>
        <v>0</v>
      </c>
      <c r="X117" s="82">
        <f t="shared" si="32"/>
        <v>0</v>
      </c>
      <c r="Y117" s="79">
        <f t="shared" si="33"/>
        <v>0</v>
      </c>
      <c r="Z117" s="79">
        <f t="shared" si="34"/>
        <v>0</v>
      </c>
      <c r="AA117" s="3">
        <f t="shared" si="35"/>
        <v>0</v>
      </c>
    </row>
    <row r="118" spans="2:27">
      <c r="B118" s="156"/>
      <c r="C118" s="152"/>
      <c r="D118" s="158">
        <v>3.5</v>
      </c>
      <c r="E118" s="141" t="s">
        <v>19</v>
      </c>
      <c r="F118" s="32" t="s">
        <v>255</v>
      </c>
      <c r="G118" s="33" t="s">
        <v>256</v>
      </c>
      <c r="H118" s="82">
        <f t="shared" si="18"/>
        <v>0</v>
      </c>
      <c r="I118" s="100"/>
      <c r="J118" s="100"/>
      <c r="K118" s="3">
        <f t="shared" si="19"/>
        <v>0</v>
      </c>
      <c r="L118" s="82">
        <f t="shared" si="20"/>
        <v>0</v>
      </c>
      <c r="M118" s="79">
        <f t="shared" si="21"/>
        <v>0</v>
      </c>
      <c r="N118" s="79">
        <f t="shared" si="22"/>
        <v>0</v>
      </c>
      <c r="O118" s="3">
        <f t="shared" si="23"/>
        <v>0</v>
      </c>
      <c r="P118" s="82">
        <f t="shared" si="24"/>
        <v>0</v>
      </c>
      <c r="Q118" s="79">
        <f t="shared" si="25"/>
        <v>0</v>
      </c>
      <c r="R118" s="79">
        <f t="shared" si="26"/>
        <v>0</v>
      </c>
      <c r="S118" s="3">
        <f t="shared" si="27"/>
        <v>0</v>
      </c>
      <c r="T118" s="82">
        <f t="shared" si="28"/>
        <v>0</v>
      </c>
      <c r="U118" s="79">
        <f t="shared" si="29"/>
        <v>0</v>
      </c>
      <c r="V118" s="79">
        <f t="shared" si="30"/>
        <v>0</v>
      </c>
      <c r="W118" s="3">
        <f t="shared" si="31"/>
        <v>0</v>
      </c>
      <c r="X118" s="82">
        <f t="shared" si="32"/>
        <v>0</v>
      </c>
      <c r="Y118" s="79">
        <f t="shared" si="33"/>
        <v>0</v>
      </c>
      <c r="Z118" s="79">
        <f t="shared" si="34"/>
        <v>0</v>
      </c>
      <c r="AA118" s="3">
        <f t="shared" si="35"/>
        <v>0</v>
      </c>
    </row>
    <row r="119" spans="2:27" ht="13.8" thickBot="1">
      <c r="B119" s="156"/>
      <c r="C119" s="152"/>
      <c r="D119" s="160"/>
      <c r="E119" s="144"/>
      <c r="F119" s="30" t="s">
        <v>257</v>
      </c>
      <c r="G119" s="31" t="s">
        <v>258</v>
      </c>
      <c r="H119" s="82">
        <f t="shared" si="18"/>
        <v>0</v>
      </c>
      <c r="I119" s="100"/>
      <c r="J119" s="100"/>
      <c r="K119" s="3">
        <f t="shared" si="19"/>
        <v>0</v>
      </c>
      <c r="L119" s="82">
        <f t="shared" si="20"/>
        <v>0</v>
      </c>
      <c r="M119" s="79">
        <f t="shared" si="21"/>
        <v>0</v>
      </c>
      <c r="N119" s="79">
        <f t="shared" si="22"/>
        <v>0</v>
      </c>
      <c r="O119" s="3">
        <f t="shared" si="23"/>
        <v>0</v>
      </c>
      <c r="P119" s="82">
        <f t="shared" si="24"/>
        <v>0</v>
      </c>
      <c r="Q119" s="79">
        <f t="shared" si="25"/>
        <v>0</v>
      </c>
      <c r="R119" s="79">
        <f t="shared" si="26"/>
        <v>0</v>
      </c>
      <c r="S119" s="3">
        <f t="shared" si="27"/>
        <v>0</v>
      </c>
      <c r="T119" s="82">
        <f t="shared" si="28"/>
        <v>0</v>
      </c>
      <c r="U119" s="79">
        <f t="shared" si="29"/>
        <v>0</v>
      </c>
      <c r="V119" s="79">
        <f t="shared" si="30"/>
        <v>0</v>
      </c>
      <c r="W119" s="3">
        <f t="shared" si="31"/>
        <v>0</v>
      </c>
      <c r="X119" s="82">
        <f t="shared" si="32"/>
        <v>0</v>
      </c>
      <c r="Y119" s="79">
        <f t="shared" si="33"/>
        <v>0</v>
      </c>
      <c r="Z119" s="79">
        <f t="shared" si="34"/>
        <v>0</v>
      </c>
      <c r="AA119" s="3">
        <f t="shared" si="35"/>
        <v>0</v>
      </c>
    </row>
    <row r="120" spans="2:27">
      <c r="B120" s="156"/>
      <c r="C120" s="152"/>
      <c r="D120" s="158">
        <v>3.3</v>
      </c>
      <c r="E120" s="140" t="s">
        <v>23</v>
      </c>
      <c r="F120" s="28" t="s">
        <v>259</v>
      </c>
      <c r="G120" s="29" t="s">
        <v>260</v>
      </c>
      <c r="H120" s="82">
        <f t="shared" si="18"/>
        <v>0</v>
      </c>
      <c r="I120" s="100"/>
      <c r="J120" s="100"/>
      <c r="K120" s="3">
        <f t="shared" si="19"/>
        <v>0</v>
      </c>
      <c r="L120" s="82">
        <f t="shared" si="20"/>
        <v>0</v>
      </c>
      <c r="M120" s="79">
        <f t="shared" si="21"/>
        <v>0</v>
      </c>
      <c r="N120" s="79">
        <f t="shared" si="22"/>
        <v>0</v>
      </c>
      <c r="O120" s="3">
        <f t="shared" si="23"/>
        <v>0</v>
      </c>
      <c r="P120" s="82">
        <f t="shared" si="24"/>
        <v>0</v>
      </c>
      <c r="Q120" s="79">
        <f t="shared" si="25"/>
        <v>0</v>
      </c>
      <c r="R120" s="79">
        <f t="shared" si="26"/>
        <v>0</v>
      </c>
      <c r="S120" s="3">
        <f t="shared" si="27"/>
        <v>0</v>
      </c>
      <c r="T120" s="82">
        <f t="shared" si="28"/>
        <v>0</v>
      </c>
      <c r="U120" s="79">
        <f t="shared" si="29"/>
        <v>0</v>
      </c>
      <c r="V120" s="79">
        <f t="shared" si="30"/>
        <v>0</v>
      </c>
      <c r="W120" s="3">
        <f t="shared" si="31"/>
        <v>0</v>
      </c>
      <c r="X120" s="82">
        <f t="shared" si="32"/>
        <v>0</v>
      </c>
      <c r="Y120" s="79">
        <f t="shared" si="33"/>
        <v>0</v>
      </c>
      <c r="Z120" s="79">
        <f t="shared" si="34"/>
        <v>0</v>
      </c>
      <c r="AA120" s="3">
        <f t="shared" si="35"/>
        <v>0</v>
      </c>
    </row>
    <row r="121" spans="2:27" ht="13.8" thickBot="1">
      <c r="B121" s="156"/>
      <c r="C121" s="152"/>
      <c r="D121" s="160"/>
      <c r="E121" s="144"/>
      <c r="F121" s="30" t="s">
        <v>261</v>
      </c>
      <c r="G121" s="31" t="s">
        <v>262</v>
      </c>
      <c r="H121" s="82">
        <f t="shared" si="18"/>
        <v>0</v>
      </c>
      <c r="I121" s="100"/>
      <c r="J121" s="100"/>
      <c r="K121" s="3">
        <f t="shared" si="19"/>
        <v>0</v>
      </c>
      <c r="L121" s="82">
        <f t="shared" si="20"/>
        <v>0</v>
      </c>
      <c r="M121" s="79">
        <f t="shared" si="21"/>
        <v>0</v>
      </c>
      <c r="N121" s="79">
        <f t="shared" si="22"/>
        <v>0</v>
      </c>
      <c r="O121" s="3">
        <f t="shared" si="23"/>
        <v>0</v>
      </c>
      <c r="P121" s="82">
        <f t="shared" si="24"/>
        <v>0</v>
      </c>
      <c r="Q121" s="79">
        <f t="shared" si="25"/>
        <v>0</v>
      </c>
      <c r="R121" s="79">
        <f t="shared" si="26"/>
        <v>0</v>
      </c>
      <c r="S121" s="3">
        <f t="shared" si="27"/>
        <v>0</v>
      </c>
      <c r="T121" s="82">
        <f t="shared" si="28"/>
        <v>0</v>
      </c>
      <c r="U121" s="79">
        <f t="shared" si="29"/>
        <v>0</v>
      </c>
      <c r="V121" s="79">
        <f t="shared" si="30"/>
        <v>0</v>
      </c>
      <c r="W121" s="3">
        <f t="shared" si="31"/>
        <v>0</v>
      </c>
      <c r="X121" s="82">
        <f t="shared" si="32"/>
        <v>0</v>
      </c>
      <c r="Y121" s="79">
        <f t="shared" si="33"/>
        <v>0</v>
      </c>
      <c r="Z121" s="79">
        <f t="shared" si="34"/>
        <v>0</v>
      </c>
      <c r="AA121" s="3">
        <f t="shared" si="35"/>
        <v>0</v>
      </c>
    </row>
    <row r="122" spans="2:27">
      <c r="B122" s="156"/>
      <c r="C122" s="152"/>
      <c r="D122" s="158">
        <v>3.6</v>
      </c>
      <c r="E122" s="140" t="s">
        <v>22</v>
      </c>
      <c r="F122" s="28" t="s">
        <v>263</v>
      </c>
      <c r="G122" s="29" t="s">
        <v>264</v>
      </c>
      <c r="H122" s="82">
        <f t="shared" si="18"/>
        <v>0</v>
      </c>
      <c r="I122" s="100"/>
      <c r="J122" s="100"/>
      <c r="K122" s="3">
        <f t="shared" si="19"/>
        <v>0</v>
      </c>
      <c r="L122" s="82">
        <f t="shared" si="20"/>
        <v>0</v>
      </c>
      <c r="M122" s="79">
        <f t="shared" si="21"/>
        <v>0</v>
      </c>
      <c r="N122" s="79">
        <f t="shared" si="22"/>
        <v>0</v>
      </c>
      <c r="O122" s="3">
        <f t="shared" si="23"/>
        <v>0</v>
      </c>
      <c r="P122" s="82">
        <f t="shared" si="24"/>
        <v>0</v>
      </c>
      <c r="Q122" s="79">
        <f t="shared" si="25"/>
        <v>0</v>
      </c>
      <c r="R122" s="79">
        <f t="shared" si="26"/>
        <v>0</v>
      </c>
      <c r="S122" s="3">
        <f t="shared" si="27"/>
        <v>0</v>
      </c>
      <c r="T122" s="82">
        <f t="shared" si="28"/>
        <v>0</v>
      </c>
      <c r="U122" s="79">
        <f t="shared" si="29"/>
        <v>0</v>
      </c>
      <c r="V122" s="79">
        <f t="shared" si="30"/>
        <v>0</v>
      </c>
      <c r="W122" s="3">
        <f t="shared" si="31"/>
        <v>0</v>
      </c>
      <c r="X122" s="82">
        <f t="shared" si="32"/>
        <v>0</v>
      </c>
      <c r="Y122" s="79">
        <f t="shared" si="33"/>
        <v>0</v>
      </c>
      <c r="Z122" s="79">
        <f t="shared" si="34"/>
        <v>0</v>
      </c>
      <c r="AA122" s="3">
        <f t="shared" si="35"/>
        <v>0</v>
      </c>
    </row>
    <row r="123" spans="2:27">
      <c r="B123" s="156"/>
      <c r="C123" s="152"/>
      <c r="D123" s="159"/>
      <c r="E123" s="141"/>
      <c r="F123" s="22" t="s">
        <v>265</v>
      </c>
      <c r="G123" s="24" t="s">
        <v>266</v>
      </c>
      <c r="H123" s="82">
        <f t="shared" si="18"/>
        <v>0</v>
      </c>
      <c r="I123" s="100"/>
      <c r="J123" s="100"/>
      <c r="K123" s="3">
        <f t="shared" si="19"/>
        <v>0</v>
      </c>
      <c r="L123" s="82">
        <f t="shared" si="20"/>
        <v>0</v>
      </c>
      <c r="M123" s="79">
        <f t="shared" si="21"/>
        <v>0</v>
      </c>
      <c r="N123" s="79">
        <f t="shared" si="22"/>
        <v>0</v>
      </c>
      <c r="O123" s="3">
        <f t="shared" si="23"/>
        <v>0</v>
      </c>
      <c r="P123" s="82">
        <f t="shared" si="24"/>
        <v>0</v>
      </c>
      <c r="Q123" s="79">
        <f t="shared" si="25"/>
        <v>0</v>
      </c>
      <c r="R123" s="79">
        <f t="shared" si="26"/>
        <v>0</v>
      </c>
      <c r="S123" s="3">
        <f t="shared" si="27"/>
        <v>0</v>
      </c>
      <c r="T123" s="82">
        <f t="shared" si="28"/>
        <v>0</v>
      </c>
      <c r="U123" s="79">
        <f t="shared" si="29"/>
        <v>0</v>
      </c>
      <c r="V123" s="79">
        <f t="shared" si="30"/>
        <v>0</v>
      </c>
      <c r="W123" s="3">
        <f t="shared" si="31"/>
        <v>0</v>
      </c>
      <c r="X123" s="82">
        <f t="shared" si="32"/>
        <v>0</v>
      </c>
      <c r="Y123" s="79">
        <f t="shared" si="33"/>
        <v>0</v>
      </c>
      <c r="Z123" s="79">
        <f t="shared" si="34"/>
        <v>0</v>
      </c>
      <c r="AA123" s="3">
        <f t="shared" si="35"/>
        <v>0</v>
      </c>
    </row>
    <row r="124" spans="2:27">
      <c r="B124" s="156"/>
      <c r="C124" s="152"/>
      <c r="D124" s="159"/>
      <c r="E124" s="141"/>
      <c r="F124" s="22" t="s">
        <v>267</v>
      </c>
      <c r="G124" s="24" t="s">
        <v>268</v>
      </c>
      <c r="H124" s="82">
        <f t="shared" si="18"/>
        <v>0</v>
      </c>
      <c r="I124" s="100"/>
      <c r="J124" s="100"/>
      <c r="K124" s="3">
        <f t="shared" si="19"/>
        <v>0</v>
      </c>
      <c r="L124" s="82">
        <f t="shared" si="20"/>
        <v>0</v>
      </c>
      <c r="M124" s="79">
        <f t="shared" si="21"/>
        <v>0</v>
      </c>
      <c r="N124" s="79">
        <f t="shared" si="22"/>
        <v>0</v>
      </c>
      <c r="O124" s="3">
        <f t="shared" si="23"/>
        <v>0</v>
      </c>
      <c r="P124" s="82">
        <f t="shared" si="24"/>
        <v>0</v>
      </c>
      <c r="Q124" s="79">
        <f t="shared" si="25"/>
        <v>0</v>
      </c>
      <c r="R124" s="79">
        <f t="shared" si="26"/>
        <v>0</v>
      </c>
      <c r="S124" s="3">
        <f t="shared" si="27"/>
        <v>0</v>
      </c>
      <c r="T124" s="82">
        <f t="shared" si="28"/>
        <v>0</v>
      </c>
      <c r="U124" s="79">
        <f t="shared" si="29"/>
        <v>0</v>
      </c>
      <c r="V124" s="79">
        <f t="shared" si="30"/>
        <v>0</v>
      </c>
      <c r="W124" s="3">
        <f t="shared" si="31"/>
        <v>0</v>
      </c>
      <c r="X124" s="82">
        <f t="shared" si="32"/>
        <v>0</v>
      </c>
      <c r="Y124" s="79">
        <f t="shared" si="33"/>
        <v>0</v>
      </c>
      <c r="Z124" s="79">
        <f t="shared" si="34"/>
        <v>0</v>
      </c>
      <c r="AA124" s="3">
        <f t="shared" si="35"/>
        <v>0</v>
      </c>
    </row>
    <row r="125" spans="2:27" ht="13.8" thickBot="1">
      <c r="B125" s="156"/>
      <c r="C125" s="152"/>
      <c r="D125" s="160"/>
      <c r="E125" s="144"/>
      <c r="F125" s="30" t="s">
        <v>269</v>
      </c>
      <c r="G125" s="31" t="s">
        <v>270</v>
      </c>
      <c r="H125" s="82">
        <f t="shared" si="18"/>
        <v>0</v>
      </c>
      <c r="I125" s="100"/>
      <c r="J125" s="100"/>
      <c r="K125" s="3">
        <f t="shared" si="19"/>
        <v>0</v>
      </c>
      <c r="L125" s="82">
        <f t="shared" si="20"/>
        <v>0</v>
      </c>
      <c r="M125" s="79">
        <f t="shared" si="21"/>
        <v>0</v>
      </c>
      <c r="N125" s="79">
        <f t="shared" si="22"/>
        <v>0</v>
      </c>
      <c r="O125" s="3">
        <f t="shared" si="23"/>
        <v>0</v>
      </c>
      <c r="P125" s="82">
        <f t="shared" si="24"/>
        <v>0</v>
      </c>
      <c r="Q125" s="79">
        <f t="shared" si="25"/>
        <v>0</v>
      </c>
      <c r="R125" s="79">
        <f t="shared" si="26"/>
        <v>0</v>
      </c>
      <c r="S125" s="3">
        <f t="shared" si="27"/>
        <v>0</v>
      </c>
      <c r="T125" s="82">
        <f t="shared" si="28"/>
        <v>0</v>
      </c>
      <c r="U125" s="79">
        <f t="shared" si="29"/>
        <v>0</v>
      </c>
      <c r="V125" s="79">
        <f t="shared" si="30"/>
        <v>0</v>
      </c>
      <c r="W125" s="3">
        <f t="shared" si="31"/>
        <v>0</v>
      </c>
      <c r="X125" s="82">
        <f t="shared" si="32"/>
        <v>0</v>
      </c>
      <c r="Y125" s="79">
        <f t="shared" si="33"/>
        <v>0</v>
      </c>
      <c r="Z125" s="79">
        <f t="shared" si="34"/>
        <v>0</v>
      </c>
      <c r="AA125" s="3">
        <f t="shared" si="35"/>
        <v>0</v>
      </c>
    </row>
    <row r="126" spans="2:27">
      <c r="B126" s="156"/>
      <c r="C126" s="152"/>
      <c r="D126" s="158">
        <v>3.7</v>
      </c>
      <c r="E126" s="141" t="s">
        <v>24</v>
      </c>
      <c r="F126" s="32" t="s">
        <v>271</v>
      </c>
      <c r="G126" s="33" t="s">
        <v>272</v>
      </c>
      <c r="H126" s="82">
        <f t="shared" si="18"/>
        <v>0</v>
      </c>
      <c r="I126" s="100"/>
      <c r="J126" s="100"/>
      <c r="K126" s="3">
        <f t="shared" si="19"/>
        <v>0</v>
      </c>
      <c r="L126" s="82">
        <f t="shared" si="20"/>
        <v>0</v>
      </c>
      <c r="M126" s="79">
        <f t="shared" si="21"/>
        <v>0</v>
      </c>
      <c r="N126" s="79">
        <f t="shared" si="22"/>
        <v>0</v>
      </c>
      <c r="O126" s="3">
        <f t="shared" si="23"/>
        <v>0</v>
      </c>
      <c r="P126" s="82">
        <f t="shared" si="24"/>
        <v>0</v>
      </c>
      <c r="Q126" s="79">
        <f t="shared" si="25"/>
        <v>0</v>
      </c>
      <c r="R126" s="79">
        <f t="shared" si="26"/>
        <v>0</v>
      </c>
      <c r="S126" s="3">
        <f t="shared" si="27"/>
        <v>0</v>
      </c>
      <c r="T126" s="82">
        <f t="shared" si="28"/>
        <v>0</v>
      </c>
      <c r="U126" s="79">
        <f t="shared" si="29"/>
        <v>0</v>
      </c>
      <c r="V126" s="79">
        <f t="shared" si="30"/>
        <v>0</v>
      </c>
      <c r="W126" s="3">
        <f t="shared" si="31"/>
        <v>0</v>
      </c>
      <c r="X126" s="82">
        <f t="shared" si="32"/>
        <v>0</v>
      </c>
      <c r="Y126" s="79">
        <f t="shared" si="33"/>
        <v>0</v>
      </c>
      <c r="Z126" s="79">
        <f t="shared" si="34"/>
        <v>0</v>
      </c>
      <c r="AA126" s="3">
        <f t="shared" si="35"/>
        <v>0</v>
      </c>
    </row>
    <row r="127" spans="2:27" ht="13.8" thickBot="1">
      <c r="B127" s="157"/>
      <c r="C127" s="153"/>
      <c r="D127" s="159"/>
      <c r="E127" s="141"/>
      <c r="F127" s="26" t="s">
        <v>273</v>
      </c>
      <c r="G127" s="27" t="s">
        <v>274</v>
      </c>
      <c r="H127" s="82">
        <f t="shared" si="18"/>
        <v>0</v>
      </c>
      <c r="I127" s="100"/>
      <c r="J127" s="100"/>
      <c r="K127" s="3">
        <f t="shared" si="19"/>
        <v>0</v>
      </c>
      <c r="L127" s="82">
        <f t="shared" si="20"/>
        <v>0</v>
      </c>
      <c r="M127" s="79">
        <f t="shared" si="21"/>
        <v>0</v>
      </c>
      <c r="N127" s="79">
        <f t="shared" si="22"/>
        <v>0</v>
      </c>
      <c r="O127" s="3">
        <f t="shared" si="23"/>
        <v>0</v>
      </c>
      <c r="P127" s="82">
        <f t="shared" si="24"/>
        <v>0</v>
      </c>
      <c r="Q127" s="79">
        <f t="shared" si="25"/>
        <v>0</v>
      </c>
      <c r="R127" s="79">
        <f t="shared" si="26"/>
        <v>0</v>
      </c>
      <c r="S127" s="3">
        <f t="shared" si="27"/>
        <v>0</v>
      </c>
      <c r="T127" s="82">
        <f t="shared" si="28"/>
        <v>0</v>
      </c>
      <c r="U127" s="79">
        <f t="shared" si="29"/>
        <v>0</v>
      </c>
      <c r="V127" s="79">
        <f t="shared" si="30"/>
        <v>0</v>
      </c>
      <c r="W127" s="3">
        <f t="shared" si="31"/>
        <v>0</v>
      </c>
      <c r="X127" s="82">
        <f t="shared" si="32"/>
        <v>0</v>
      </c>
      <c r="Y127" s="79">
        <f t="shared" si="33"/>
        <v>0</v>
      </c>
      <c r="Z127" s="79">
        <f t="shared" si="34"/>
        <v>0</v>
      </c>
      <c r="AA127" s="3">
        <f t="shared" si="35"/>
        <v>0</v>
      </c>
    </row>
    <row r="128" spans="2:27" ht="13.8" thickBot="1">
      <c r="B128" s="155">
        <v>4</v>
      </c>
      <c r="C128" s="154" t="s">
        <v>25</v>
      </c>
      <c r="D128" s="44">
        <v>4.0999999999999996</v>
      </c>
      <c r="E128" s="45" t="s">
        <v>6</v>
      </c>
      <c r="F128" s="38">
        <v>238</v>
      </c>
      <c r="G128" s="39" t="s">
        <v>47</v>
      </c>
      <c r="H128" s="82">
        <f t="shared" si="18"/>
        <v>0.82141547488081601</v>
      </c>
      <c r="I128" s="100">
        <v>564503.52639170561</v>
      </c>
      <c r="J128" s="100">
        <v>5.1338467180050999E-3</v>
      </c>
      <c r="K128" s="3">
        <f t="shared" si="19"/>
        <v>463691.93220293813</v>
      </c>
      <c r="L128" s="82">
        <f t="shared" si="20"/>
        <v>0.82141547488081601</v>
      </c>
      <c r="M128" s="79">
        <f t="shared" si="21"/>
        <v>575793.59691953973</v>
      </c>
      <c r="N128" s="79">
        <f t="shared" si="22"/>
        <v>5.1338467180050999E-3</v>
      </c>
      <c r="O128" s="3">
        <f t="shared" si="23"/>
        <v>472965.77084699686</v>
      </c>
      <c r="P128" s="82">
        <f t="shared" si="24"/>
        <v>0.87275394206086698</v>
      </c>
      <c r="Q128" s="79">
        <f t="shared" si="25"/>
        <v>587309.46885793051</v>
      </c>
      <c r="R128" s="79">
        <f t="shared" si="26"/>
        <v>5.1338467180050999E-3</v>
      </c>
      <c r="S128" s="3">
        <f t="shared" si="27"/>
        <v>512576.65415543283</v>
      </c>
      <c r="T128" s="82">
        <f t="shared" si="28"/>
        <v>0.89842317565089247</v>
      </c>
      <c r="U128" s="79">
        <f t="shared" si="29"/>
        <v>599055.65823508915</v>
      </c>
      <c r="V128" s="79">
        <f t="shared" si="30"/>
        <v>5.1338467180050999E-3</v>
      </c>
      <c r="W128" s="3">
        <f t="shared" si="31"/>
        <v>538205.48686320451</v>
      </c>
      <c r="X128" s="82">
        <f t="shared" si="32"/>
        <v>0.92409240924091796</v>
      </c>
      <c r="Y128" s="79">
        <f t="shared" si="33"/>
        <v>611036.77139979089</v>
      </c>
      <c r="Z128" s="79">
        <f t="shared" si="34"/>
        <v>5.1338467180050999E-3</v>
      </c>
      <c r="AA128" s="3">
        <f t="shared" si="35"/>
        <v>564654.44221762475</v>
      </c>
    </row>
    <row r="129" spans="2:27">
      <c r="B129" s="156"/>
      <c r="C129" s="152"/>
      <c r="D129" s="158">
        <v>4.2</v>
      </c>
      <c r="E129" s="140" t="s">
        <v>26</v>
      </c>
      <c r="F129" s="28">
        <v>239</v>
      </c>
      <c r="G129" s="34" t="s">
        <v>48</v>
      </c>
      <c r="H129" s="82">
        <f t="shared" si="18"/>
        <v>0</v>
      </c>
      <c r="I129" s="100"/>
      <c r="J129" s="100"/>
      <c r="K129" s="3">
        <f t="shared" si="19"/>
        <v>0</v>
      </c>
      <c r="L129" s="82">
        <f t="shared" si="20"/>
        <v>0</v>
      </c>
      <c r="M129" s="79">
        <f t="shared" si="21"/>
        <v>0</v>
      </c>
      <c r="N129" s="79">
        <f t="shared" si="22"/>
        <v>0</v>
      </c>
      <c r="O129" s="3">
        <f t="shared" si="23"/>
        <v>0</v>
      </c>
      <c r="P129" s="82">
        <f t="shared" si="24"/>
        <v>0</v>
      </c>
      <c r="Q129" s="79">
        <f t="shared" si="25"/>
        <v>0</v>
      </c>
      <c r="R129" s="79">
        <f t="shared" si="26"/>
        <v>0</v>
      </c>
      <c r="S129" s="3">
        <f t="shared" si="27"/>
        <v>0</v>
      </c>
      <c r="T129" s="82">
        <f t="shared" si="28"/>
        <v>0</v>
      </c>
      <c r="U129" s="79">
        <f t="shared" si="29"/>
        <v>0</v>
      </c>
      <c r="V129" s="79">
        <f t="shared" si="30"/>
        <v>0</v>
      </c>
      <c r="W129" s="3">
        <f t="shared" si="31"/>
        <v>0</v>
      </c>
      <c r="X129" s="82">
        <f t="shared" si="32"/>
        <v>0</v>
      </c>
      <c r="Y129" s="79">
        <f t="shared" si="33"/>
        <v>0</v>
      </c>
      <c r="Z129" s="79">
        <f t="shared" si="34"/>
        <v>0</v>
      </c>
      <c r="AA129" s="3">
        <f t="shared" si="35"/>
        <v>0</v>
      </c>
    </row>
    <row r="130" spans="2:27">
      <c r="B130" s="156"/>
      <c r="C130" s="152"/>
      <c r="D130" s="159"/>
      <c r="E130" s="141"/>
      <c r="F130" s="22" t="s">
        <v>275</v>
      </c>
      <c r="G130" s="24" t="s">
        <v>182</v>
      </c>
      <c r="H130" s="82">
        <f t="shared" si="18"/>
        <v>0</v>
      </c>
      <c r="I130" s="100"/>
      <c r="J130" s="100"/>
      <c r="K130" s="3">
        <f t="shared" si="19"/>
        <v>0</v>
      </c>
      <c r="L130" s="82">
        <f t="shared" si="20"/>
        <v>0</v>
      </c>
      <c r="M130" s="79">
        <f t="shared" si="21"/>
        <v>0</v>
      </c>
      <c r="N130" s="79">
        <f t="shared" si="22"/>
        <v>0</v>
      </c>
      <c r="O130" s="3">
        <f t="shared" si="23"/>
        <v>0</v>
      </c>
      <c r="P130" s="82">
        <f t="shared" si="24"/>
        <v>0</v>
      </c>
      <c r="Q130" s="79">
        <f t="shared" si="25"/>
        <v>0</v>
      </c>
      <c r="R130" s="79">
        <f t="shared" si="26"/>
        <v>0</v>
      </c>
      <c r="S130" s="3">
        <f t="shared" si="27"/>
        <v>0</v>
      </c>
      <c r="T130" s="82">
        <f t="shared" si="28"/>
        <v>0</v>
      </c>
      <c r="U130" s="79">
        <f t="shared" si="29"/>
        <v>0</v>
      </c>
      <c r="V130" s="79">
        <f t="shared" si="30"/>
        <v>0</v>
      </c>
      <c r="W130" s="3">
        <f t="shared" si="31"/>
        <v>0</v>
      </c>
      <c r="X130" s="82">
        <f t="shared" si="32"/>
        <v>0</v>
      </c>
      <c r="Y130" s="79">
        <f t="shared" si="33"/>
        <v>0</v>
      </c>
      <c r="Z130" s="79">
        <f t="shared" si="34"/>
        <v>0</v>
      </c>
      <c r="AA130" s="3">
        <f t="shared" si="35"/>
        <v>0</v>
      </c>
    </row>
    <row r="131" spans="2:27">
      <c r="B131" s="156"/>
      <c r="C131" s="152"/>
      <c r="D131" s="159"/>
      <c r="E131" s="141"/>
      <c r="F131" s="22" t="s">
        <v>276</v>
      </c>
      <c r="G131" s="24" t="s">
        <v>80</v>
      </c>
      <c r="H131" s="82">
        <f t="shared" si="18"/>
        <v>0</v>
      </c>
      <c r="I131" s="100"/>
      <c r="J131" s="100"/>
      <c r="K131" s="3">
        <f t="shared" si="19"/>
        <v>0</v>
      </c>
      <c r="L131" s="82">
        <f t="shared" si="20"/>
        <v>0</v>
      </c>
      <c r="M131" s="79">
        <f t="shared" si="21"/>
        <v>0</v>
      </c>
      <c r="N131" s="79">
        <f t="shared" si="22"/>
        <v>0</v>
      </c>
      <c r="O131" s="3">
        <f t="shared" si="23"/>
        <v>0</v>
      </c>
      <c r="P131" s="82">
        <f t="shared" si="24"/>
        <v>0</v>
      </c>
      <c r="Q131" s="79">
        <f t="shared" si="25"/>
        <v>0</v>
      </c>
      <c r="R131" s="79">
        <f t="shared" si="26"/>
        <v>0</v>
      </c>
      <c r="S131" s="3">
        <f t="shared" si="27"/>
        <v>0</v>
      </c>
      <c r="T131" s="82">
        <f t="shared" si="28"/>
        <v>0</v>
      </c>
      <c r="U131" s="79">
        <f t="shared" si="29"/>
        <v>0</v>
      </c>
      <c r="V131" s="79">
        <f t="shared" si="30"/>
        <v>0</v>
      </c>
      <c r="W131" s="3">
        <f t="shared" si="31"/>
        <v>0</v>
      </c>
      <c r="X131" s="82">
        <f t="shared" si="32"/>
        <v>0</v>
      </c>
      <c r="Y131" s="79">
        <f t="shared" si="33"/>
        <v>0</v>
      </c>
      <c r="Z131" s="79">
        <f t="shared" si="34"/>
        <v>0</v>
      </c>
      <c r="AA131" s="3">
        <f t="shared" si="35"/>
        <v>0</v>
      </c>
    </row>
    <row r="132" spans="2:27">
      <c r="B132" s="156"/>
      <c r="C132" s="152"/>
      <c r="D132" s="159"/>
      <c r="E132" s="141"/>
      <c r="F132" s="22" t="s">
        <v>277</v>
      </c>
      <c r="G132" s="24" t="s">
        <v>82</v>
      </c>
      <c r="H132" s="82">
        <f t="shared" si="18"/>
        <v>0</v>
      </c>
      <c r="I132" s="100"/>
      <c r="J132" s="100"/>
      <c r="K132" s="3">
        <f t="shared" si="19"/>
        <v>0</v>
      </c>
      <c r="L132" s="82">
        <f t="shared" si="20"/>
        <v>0</v>
      </c>
      <c r="M132" s="79">
        <f t="shared" si="21"/>
        <v>0</v>
      </c>
      <c r="N132" s="79">
        <f t="shared" si="22"/>
        <v>0</v>
      </c>
      <c r="O132" s="3">
        <f t="shared" si="23"/>
        <v>0</v>
      </c>
      <c r="P132" s="82">
        <f t="shared" si="24"/>
        <v>0</v>
      </c>
      <c r="Q132" s="79">
        <f t="shared" si="25"/>
        <v>0</v>
      </c>
      <c r="R132" s="79">
        <f t="shared" si="26"/>
        <v>0</v>
      </c>
      <c r="S132" s="3">
        <f t="shared" si="27"/>
        <v>0</v>
      </c>
      <c r="T132" s="82">
        <f t="shared" si="28"/>
        <v>0</v>
      </c>
      <c r="U132" s="79">
        <f t="shared" si="29"/>
        <v>0</v>
      </c>
      <c r="V132" s="79">
        <f t="shared" si="30"/>
        <v>0</v>
      </c>
      <c r="W132" s="3">
        <f t="shared" si="31"/>
        <v>0</v>
      </c>
      <c r="X132" s="82">
        <f t="shared" si="32"/>
        <v>0</v>
      </c>
      <c r="Y132" s="79">
        <f t="shared" si="33"/>
        <v>0</v>
      </c>
      <c r="Z132" s="79">
        <f t="shared" si="34"/>
        <v>0</v>
      </c>
      <c r="AA132" s="3">
        <f t="shared" si="35"/>
        <v>0</v>
      </c>
    </row>
    <row r="133" spans="2:27">
      <c r="B133" s="156"/>
      <c r="C133" s="152"/>
      <c r="D133" s="159"/>
      <c r="E133" s="141"/>
      <c r="F133" s="22" t="s">
        <v>278</v>
      </c>
      <c r="G133" s="24" t="s">
        <v>279</v>
      </c>
      <c r="H133" s="82">
        <f t="shared" si="18"/>
        <v>0</v>
      </c>
      <c r="I133" s="100"/>
      <c r="J133" s="100"/>
      <c r="K133" s="3">
        <f t="shared" si="19"/>
        <v>0</v>
      </c>
      <c r="L133" s="82">
        <f t="shared" si="20"/>
        <v>0</v>
      </c>
      <c r="M133" s="79">
        <f t="shared" si="21"/>
        <v>0</v>
      </c>
      <c r="N133" s="79">
        <f t="shared" si="22"/>
        <v>0</v>
      </c>
      <c r="O133" s="3">
        <f t="shared" si="23"/>
        <v>0</v>
      </c>
      <c r="P133" s="82">
        <f t="shared" si="24"/>
        <v>0</v>
      </c>
      <c r="Q133" s="79">
        <f t="shared" si="25"/>
        <v>0</v>
      </c>
      <c r="R133" s="79">
        <f t="shared" si="26"/>
        <v>0</v>
      </c>
      <c r="S133" s="3">
        <f t="shared" si="27"/>
        <v>0</v>
      </c>
      <c r="T133" s="82">
        <f t="shared" si="28"/>
        <v>0</v>
      </c>
      <c r="U133" s="79">
        <f t="shared" si="29"/>
        <v>0</v>
      </c>
      <c r="V133" s="79">
        <f t="shared" si="30"/>
        <v>0</v>
      </c>
      <c r="W133" s="3">
        <f t="shared" si="31"/>
        <v>0</v>
      </c>
      <c r="X133" s="82">
        <f t="shared" si="32"/>
        <v>0</v>
      </c>
      <c r="Y133" s="79">
        <f t="shared" si="33"/>
        <v>0</v>
      </c>
      <c r="Z133" s="79">
        <f t="shared" si="34"/>
        <v>0</v>
      </c>
      <c r="AA133" s="3">
        <f t="shared" si="35"/>
        <v>0</v>
      </c>
    </row>
    <row r="134" spans="2:27">
      <c r="B134" s="156"/>
      <c r="C134" s="152"/>
      <c r="D134" s="159"/>
      <c r="E134" s="141"/>
      <c r="F134" s="22" t="s">
        <v>280</v>
      </c>
      <c r="G134" s="24" t="s">
        <v>281</v>
      </c>
      <c r="H134" s="82">
        <f t="shared" si="18"/>
        <v>0</v>
      </c>
      <c r="I134" s="100"/>
      <c r="J134" s="100"/>
      <c r="K134" s="3">
        <f t="shared" si="19"/>
        <v>0</v>
      </c>
      <c r="L134" s="82">
        <f t="shared" si="20"/>
        <v>0</v>
      </c>
      <c r="M134" s="79">
        <f t="shared" si="21"/>
        <v>0</v>
      </c>
      <c r="N134" s="79">
        <f t="shared" si="22"/>
        <v>0</v>
      </c>
      <c r="O134" s="3">
        <f t="shared" si="23"/>
        <v>0</v>
      </c>
      <c r="P134" s="82">
        <f t="shared" si="24"/>
        <v>0</v>
      </c>
      <c r="Q134" s="79">
        <f t="shared" si="25"/>
        <v>0</v>
      </c>
      <c r="R134" s="79">
        <f t="shared" si="26"/>
        <v>0</v>
      </c>
      <c r="S134" s="3">
        <f t="shared" si="27"/>
        <v>0</v>
      </c>
      <c r="T134" s="82">
        <f t="shared" si="28"/>
        <v>0</v>
      </c>
      <c r="U134" s="79">
        <f t="shared" si="29"/>
        <v>0</v>
      </c>
      <c r="V134" s="79">
        <f t="shared" si="30"/>
        <v>0</v>
      </c>
      <c r="W134" s="3">
        <f t="shared" si="31"/>
        <v>0</v>
      </c>
      <c r="X134" s="82">
        <f t="shared" si="32"/>
        <v>0</v>
      </c>
      <c r="Y134" s="79">
        <f t="shared" si="33"/>
        <v>0</v>
      </c>
      <c r="Z134" s="79">
        <f t="shared" si="34"/>
        <v>0</v>
      </c>
      <c r="AA134" s="3">
        <f t="shared" si="35"/>
        <v>0</v>
      </c>
    </row>
    <row r="135" spans="2:27">
      <c r="B135" s="156"/>
      <c r="C135" s="152"/>
      <c r="D135" s="159"/>
      <c r="E135" s="141"/>
      <c r="F135" s="22" t="s">
        <v>282</v>
      </c>
      <c r="G135" s="24" t="s">
        <v>84</v>
      </c>
      <c r="H135" s="82">
        <f t="shared" si="18"/>
        <v>0</v>
      </c>
      <c r="I135" s="100"/>
      <c r="J135" s="100"/>
      <c r="K135" s="3">
        <f t="shared" si="19"/>
        <v>0</v>
      </c>
      <c r="L135" s="82">
        <f t="shared" si="20"/>
        <v>0</v>
      </c>
      <c r="M135" s="79">
        <f t="shared" si="21"/>
        <v>0</v>
      </c>
      <c r="N135" s="79">
        <f t="shared" si="22"/>
        <v>0</v>
      </c>
      <c r="O135" s="3">
        <f t="shared" si="23"/>
        <v>0</v>
      </c>
      <c r="P135" s="82">
        <f t="shared" si="24"/>
        <v>0</v>
      </c>
      <c r="Q135" s="79">
        <f t="shared" si="25"/>
        <v>0</v>
      </c>
      <c r="R135" s="79">
        <f t="shared" si="26"/>
        <v>0</v>
      </c>
      <c r="S135" s="3">
        <f t="shared" si="27"/>
        <v>0</v>
      </c>
      <c r="T135" s="82">
        <f t="shared" si="28"/>
        <v>0</v>
      </c>
      <c r="U135" s="79">
        <f t="shared" si="29"/>
        <v>0</v>
      </c>
      <c r="V135" s="79">
        <f t="shared" si="30"/>
        <v>0</v>
      </c>
      <c r="W135" s="3">
        <f t="shared" si="31"/>
        <v>0</v>
      </c>
      <c r="X135" s="82">
        <f t="shared" si="32"/>
        <v>0</v>
      </c>
      <c r="Y135" s="79">
        <f t="shared" si="33"/>
        <v>0</v>
      </c>
      <c r="Z135" s="79">
        <f t="shared" si="34"/>
        <v>0</v>
      </c>
      <c r="AA135" s="3">
        <f t="shared" si="35"/>
        <v>0</v>
      </c>
    </row>
    <row r="136" spans="2:27">
      <c r="B136" s="156"/>
      <c r="C136" s="152"/>
      <c r="D136" s="159"/>
      <c r="E136" s="141"/>
      <c r="F136" s="22" t="s">
        <v>283</v>
      </c>
      <c r="G136" s="24" t="s">
        <v>284</v>
      </c>
      <c r="H136" s="82">
        <f t="shared" si="18"/>
        <v>0</v>
      </c>
      <c r="I136" s="100"/>
      <c r="J136" s="100"/>
      <c r="K136" s="3">
        <f t="shared" si="19"/>
        <v>0</v>
      </c>
      <c r="L136" s="82">
        <f t="shared" si="20"/>
        <v>0</v>
      </c>
      <c r="M136" s="79">
        <f t="shared" si="21"/>
        <v>0</v>
      </c>
      <c r="N136" s="79">
        <f t="shared" si="22"/>
        <v>0</v>
      </c>
      <c r="O136" s="3">
        <f t="shared" si="23"/>
        <v>0</v>
      </c>
      <c r="P136" s="82">
        <f t="shared" si="24"/>
        <v>0</v>
      </c>
      <c r="Q136" s="79">
        <f t="shared" si="25"/>
        <v>0</v>
      </c>
      <c r="R136" s="79">
        <f t="shared" si="26"/>
        <v>0</v>
      </c>
      <c r="S136" s="3">
        <f t="shared" si="27"/>
        <v>0</v>
      </c>
      <c r="T136" s="82">
        <f t="shared" si="28"/>
        <v>0</v>
      </c>
      <c r="U136" s="79">
        <f t="shared" si="29"/>
        <v>0</v>
      </c>
      <c r="V136" s="79">
        <f t="shared" si="30"/>
        <v>0</v>
      </c>
      <c r="W136" s="3">
        <f t="shared" si="31"/>
        <v>0</v>
      </c>
      <c r="X136" s="82">
        <f t="shared" si="32"/>
        <v>0</v>
      </c>
      <c r="Y136" s="79">
        <f t="shared" si="33"/>
        <v>0</v>
      </c>
      <c r="Z136" s="79">
        <f t="shared" si="34"/>
        <v>0</v>
      </c>
      <c r="AA136" s="3">
        <f t="shared" si="35"/>
        <v>0</v>
      </c>
    </row>
    <row r="137" spans="2:27">
      <c r="B137" s="156"/>
      <c r="C137" s="152"/>
      <c r="D137" s="159"/>
      <c r="E137" s="141"/>
      <c r="F137" s="22" t="s">
        <v>285</v>
      </c>
      <c r="G137" s="24" t="s">
        <v>286</v>
      </c>
      <c r="H137" s="82">
        <f t="shared" si="18"/>
        <v>0</v>
      </c>
      <c r="I137" s="100"/>
      <c r="J137" s="100"/>
      <c r="K137" s="3">
        <f t="shared" si="19"/>
        <v>0</v>
      </c>
      <c r="L137" s="82">
        <f t="shared" si="20"/>
        <v>0</v>
      </c>
      <c r="M137" s="79">
        <f t="shared" si="21"/>
        <v>0</v>
      </c>
      <c r="N137" s="79">
        <f t="shared" si="22"/>
        <v>0</v>
      </c>
      <c r="O137" s="3">
        <f t="shared" si="23"/>
        <v>0</v>
      </c>
      <c r="P137" s="82">
        <f t="shared" si="24"/>
        <v>0</v>
      </c>
      <c r="Q137" s="79">
        <f t="shared" si="25"/>
        <v>0</v>
      </c>
      <c r="R137" s="79">
        <f t="shared" si="26"/>
        <v>0</v>
      </c>
      <c r="S137" s="3">
        <f t="shared" si="27"/>
        <v>0</v>
      </c>
      <c r="T137" s="82">
        <f t="shared" si="28"/>
        <v>0</v>
      </c>
      <c r="U137" s="79">
        <f t="shared" si="29"/>
        <v>0</v>
      </c>
      <c r="V137" s="79">
        <f t="shared" si="30"/>
        <v>0</v>
      </c>
      <c r="W137" s="3">
        <f t="shared" si="31"/>
        <v>0</v>
      </c>
      <c r="X137" s="82">
        <f t="shared" si="32"/>
        <v>0</v>
      </c>
      <c r="Y137" s="79">
        <f t="shared" si="33"/>
        <v>0</v>
      </c>
      <c r="Z137" s="79">
        <f t="shared" si="34"/>
        <v>0</v>
      </c>
      <c r="AA137" s="3">
        <f t="shared" si="35"/>
        <v>0</v>
      </c>
    </row>
    <row r="138" spans="2:27">
      <c r="B138" s="156"/>
      <c r="C138" s="152"/>
      <c r="D138" s="159"/>
      <c r="E138" s="141"/>
      <c r="F138" s="22" t="s">
        <v>287</v>
      </c>
      <c r="G138" s="24" t="s">
        <v>288</v>
      </c>
      <c r="H138" s="82">
        <f t="shared" si="18"/>
        <v>0</v>
      </c>
      <c r="I138" s="100"/>
      <c r="J138" s="100"/>
      <c r="K138" s="3">
        <f t="shared" si="19"/>
        <v>0</v>
      </c>
      <c r="L138" s="82">
        <f t="shared" si="20"/>
        <v>0</v>
      </c>
      <c r="M138" s="79">
        <f t="shared" si="21"/>
        <v>0</v>
      </c>
      <c r="N138" s="79">
        <f t="shared" si="22"/>
        <v>0</v>
      </c>
      <c r="O138" s="3">
        <f t="shared" si="23"/>
        <v>0</v>
      </c>
      <c r="P138" s="82">
        <f t="shared" si="24"/>
        <v>0</v>
      </c>
      <c r="Q138" s="79">
        <f t="shared" si="25"/>
        <v>0</v>
      </c>
      <c r="R138" s="79">
        <f t="shared" si="26"/>
        <v>0</v>
      </c>
      <c r="S138" s="3">
        <f t="shared" si="27"/>
        <v>0</v>
      </c>
      <c r="T138" s="82">
        <f t="shared" si="28"/>
        <v>0</v>
      </c>
      <c r="U138" s="79">
        <f t="shared" si="29"/>
        <v>0</v>
      </c>
      <c r="V138" s="79">
        <f t="shared" si="30"/>
        <v>0</v>
      </c>
      <c r="W138" s="3">
        <f t="shared" si="31"/>
        <v>0</v>
      </c>
      <c r="X138" s="82">
        <f t="shared" si="32"/>
        <v>0</v>
      </c>
      <c r="Y138" s="79">
        <f t="shared" si="33"/>
        <v>0</v>
      </c>
      <c r="Z138" s="79">
        <f t="shared" si="34"/>
        <v>0</v>
      </c>
      <c r="AA138" s="3">
        <f t="shared" si="35"/>
        <v>0</v>
      </c>
    </row>
    <row r="139" spans="2:27">
      <c r="B139" s="156"/>
      <c r="C139" s="152"/>
      <c r="D139" s="159"/>
      <c r="E139" s="141"/>
      <c r="F139" s="22" t="s">
        <v>289</v>
      </c>
      <c r="G139" s="24" t="s">
        <v>202</v>
      </c>
      <c r="H139" s="82">
        <f t="shared" si="18"/>
        <v>0</v>
      </c>
      <c r="I139" s="100"/>
      <c r="J139" s="100"/>
      <c r="K139" s="3">
        <f t="shared" si="19"/>
        <v>0</v>
      </c>
      <c r="L139" s="82">
        <f t="shared" si="20"/>
        <v>0</v>
      </c>
      <c r="M139" s="79">
        <f t="shared" si="21"/>
        <v>0</v>
      </c>
      <c r="N139" s="79">
        <f t="shared" si="22"/>
        <v>0</v>
      </c>
      <c r="O139" s="3">
        <f t="shared" si="23"/>
        <v>0</v>
      </c>
      <c r="P139" s="82">
        <f t="shared" si="24"/>
        <v>0</v>
      </c>
      <c r="Q139" s="79">
        <f t="shared" si="25"/>
        <v>0</v>
      </c>
      <c r="R139" s="79">
        <f t="shared" si="26"/>
        <v>0</v>
      </c>
      <c r="S139" s="3">
        <f t="shared" si="27"/>
        <v>0</v>
      </c>
      <c r="T139" s="82">
        <f t="shared" si="28"/>
        <v>0</v>
      </c>
      <c r="U139" s="79">
        <f t="shared" si="29"/>
        <v>0</v>
      </c>
      <c r="V139" s="79">
        <f t="shared" si="30"/>
        <v>0</v>
      </c>
      <c r="W139" s="3">
        <f t="shared" si="31"/>
        <v>0</v>
      </c>
      <c r="X139" s="82">
        <f t="shared" si="32"/>
        <v>0</v>
      </c>
      <c r="Y139" s="79">
        <f t="shared" si="33"/>
        <v>0</v>
      </c>
      <c r="Z139" s="79">
        <f t="shared" si="34"/>
        <v>0</v>
      </c>
      <c r="AA139" s="3">
        <f t="shared" si="35"/>
        <v>0</v>
      </c>
    </row>
    <row r="140" spans="2:27">
      <c r="B140" s="156"/>
      <c r="C140" s="152"/>
      <c r="D140" s="159"/>
      <c r="E140" s="141"/>
      <c r="F140" s="22" t="s">
        <v>290</v>
      </c>
      <c r="G140" s="24" t="s">
        <v>291</v>
      </c>
      <c r="H140" s="82">
        <f t="shared" si="18"/>
        <v>0</v>
      </c>
      <c r="I140" s="100"/>
      <c r="J140" s="100"/>
      <c r="K140" s="3">
        <f t="shared" si="19"/>
        <v>0</v>
      </c>
      <c r="L140" s="82">
        <f t="shared" si="20"/>
        <v>0</v>
      </c>
      <c r="M140" s="79">
        <f t="shared" si="21"/>
        <v>0</v>
      </c>
      <c r="N140" s="79">
        <f t="shared" si="22"/>
        <v>0</v>
      </c>
      <c r="O140" s="3">
        <f t="shared" si="23"/>
        <v>0</v>
      </c>
      <c r="P140" s="82">
        <f t="shared" si="24"/>
        <v>0</v>
      </c>
      <c r="Q140" s="79">
        <f t="shared" si="25"/>
        <v>0</v>
      </c>
      <c r="R140" s="79">
        <f t="shared" si="26"/>
        <v>0</v>
      </c>
      <c r="S140" s="3">
        <f t="shared" si="27"/>
        <v>0</v>
      </c>
      <c r="T140" s="82">
        <f t="shared" si="28"/>
        <v>0</v>
      </c>
      <c r="U140" s="79">
        <f t="shared" si="29"/>
        <v>0</v>
      </c>
      <c r="V140" s="79">
        <f t="shared" si="30"/>
        <v>0</v>
      </c>
      <c r="W140" s="3">
        <f t="shared" si="31"/>
        <v>0</v>
      </c>
      <c r="X140" s="82">
        <f t="shared" si="32"/>
        <v>0</v>
      </c>
      <c r="Y140" s="79">
        <f t="shared" si="33"/>
        <v>0</v>
      </c>
      <c r="Z140" s="79">
        <f t="shared" si="34"/>
        <v>0</v>
      </c>
      <c r="AA140" s="3">
        <f t="shared" si="35"/>
        <v>0</v>
      </c>
    </row>
    <row r="141" spans="2:27">
      <c r="B141" s="156"/>
      <c r="C141" s="152"/>
      <c r="D141" s="159"/>
      <c r="E141" s="141"/>
      <c r="F141" s="22" t="s">
        <v>292</v>
      </c>
      <c r="G141" s="24" t="s">
        <v>86</v>
      </c>
      <c r="H141" s="82">
        <f t="shared" si="18"/>
        <v>0</v>
      </c>
      <c r="I141" s="100"/>
      <c r="J141" s="100"/>
      <c r="K141" s="3">
        <f t="shared" si="19"/>
        <v>0</v>
      </c>
      <c r="L141" s="82">
        <f t="shared" si="20"/>
        <v>0</v>
      </c>
      <c r="M141" s="79">
        <f t="shared" si="21"/>
        <v>0</v>
      </c>
      <c r="N141" s="79">
        <f t="shared" si="22"/>
        <v>0</v>
      </c>
      <c r="O141" s="3">
        <f t="shared" si="23"/>
        <v>0</v>
      </c>
      <c r="P141" s="82">
        <f t="shared" si="24"/>
        <v>0</v>
      </c>
      <c r="Q141" s="79">
        <f t="shared" si="25"/>
        <v>0</v>
      </c>
      <c r="R141" s="79">
        <f t="shared" si="26"/>
        <v>0</v>
      </c>
      <c r="S141" s="3">
        <f t="shared" si="27"/>
        <v>0</v>
      </c>
      <c r="T141" s="82">
        <f t="shared" si="28"/>
        <v>0</v>
      </c>
      <c r="U141" s="79">
        <f t="shared" si="29"/>
        <v>0</v>
      </c>
      <c r="V141" s="79">
        <f t="shared" si="30"/>
        <v>0</v>
      </c>
      <c r="W141" s="3">
        <f t="shared" si="31"/>
        <v>0</v>
      </c>
      <c r="X141" s="82">
        <f t="shared" si="32"/>
        <v>0</v>
      </c>
      <c r="Y141" s="79">
        <f t="shared" si="33"/>
        <v>0</v>
      </c>
      <c r="Z141" s="79">
        <f t="shared" si="34"/>
        <v>0</v>
      </c>
      <c r="AA141" s="3">
        <f t="shared" si="35"/>
        <v>0</v>
      </c>
    </row>
    <row r="142" spans="2:27">
      <c r="B142" s="156"/>
      <c r="C142" s="152"/>
      <c r="D142" s="159"/>
      <c r="E142" s="141"/>
      <c r="F142" s="22" t="s">
        <v>293</v>
      </c>
      <c r="G142" s="24" t="s">
        <v>196</v>
      </c>
      <c r="H142" s="82">
        <f t="shared" si="18"/>
        <v>0</v>
      </c>
      <c r="I142" s="100"/>
      <c r="J142" s="100"/>
      <c r="K142" s="3">
        <f t="shared" si="19"/>
        <v>0</v>
      </c>
      <c r="L142" s="82">
        <f t="shared" si="20"/>
        <v>0</v>
      </c>
      <c r="M142" s="79">
        <f t="shared" si="21"/>
        <v>0</v>
      </c>
      <c r="N142" s="79">
        <f t="shared" si="22"/>
        <v>0</v>
      </c>
      <c r="O142" s="3">
        <f t="shared" si="23"/>
        <v>0</v>
      </c>
      <c r="P142" s="82">
        <f t="shared" si="24"/>
        <v>0</v>
      </c>
      <c r="Q142" s="79">
        <f t="shared" si="25"/>
        <v>0</v>
      </c>
      <c r="R142" s="79">
        <f t="shared" si="26"/>
        <v>0</v>
      </c>
      <c r="S142" s="3">
        <f t="shared" si="27"/>
        <v>0</v>
      </c>
      <c r="T142" s="82">
        <f t="shared" si="28"/>
        <v>0</v>
      </c>
      <c r="U142" s="79">
        <f t="shared" si="29"/>
        <v>0</v>
      </c>
      <c r="V142" s="79">
        <f t="shared" si="30"/>
        <v>0</v>
      </c>
      <c r="W142" s="3">
        <f t="shared" si="31"/>
        <v>0</v>
      </c>
      <c r="X142" s="82">
        <f t="shared" si="32"/>
        <v>0</v>
      </c>
      <c r="Y142" s="79">
        <f t="shared" si="33"/>
        <v>0</v>
      </c>
      <c r="Z142" s="79">
        <f t="shared" si="34"/>
        <v>0</v>
      </c>
      <c r="AA142" s="3">
        <f t="shared" si="35"/>
        <v>0</v>
      </c>
    </row>
    <row r="143" spans="2:27">
      <c r="B143" s="156"/>
      <c r="C143" s="152"/>
      <c r="D143" s="159"/>
      <c r="E143" s="141"/>
      <c r="F143" s="22" t="s">
        <v>294</v>
      </c>
      <c r="G143" s="24" t="s">
        <v>295</v>
      </c>
      <c r="H143" s="82">
        <f t="shared" ref="H143:H198" si="36">J143*$H$11</f>
        <v>0</v>
      </c>
      <c r="I143" s="100"/>
      <c r="J143" s="100"/>
      <c r="K143" s="3">
        <f t="shared" ref="K143:K198" si="37">H143*I143</f>
        <v>0</v>
      </c>
      <c r="L143" s="82">
        <f t="shared" ref="L143:L198" si="38">N143*$L$11</f>
        <v>0</v>
      </c>
      <c r="M143" s="79">
        <f t="shared" ref="M143:M198" si="39">I143*2%+I143</f>
        <v>0</v>
      </c>
      <c r="N143" s="79">
        <f t="shared" ref="N143:N198" si="40">J143</f>
        <v>0</v>
      </c>
      <c r="O143" s="3">
        <f t="shared" ref="O143:O198" si="41">L143*M143</f>
        <v>0</v>
      </c>
      <c r="P143" s="82">
        <f t="shared" ref="P143:P198" si="42">R143*$P$11</f>
        <v>0</v>
      </c>
      <c r="Q143" s="79">
        <f t="shared" ref="Q143:Q198" si="43">M143*2%+M143</f>
        <v>0</v>
      </c>
      <c r="R143" s="79">
        <f t="shared" ref="R143:R198" si="44">N143</f>
        <v>0</v>
      </c>
      <c r="S143" s="3">
        <f t="shared" ref="S143:S198" si="45">P143*Q143</f>
        <v>0</v>
      </c>
      <c r="T143" s="82">
        <f t="shared" ref="T143:T198" si="46">V143*$T$11</f>
        <v>0</v>
      </c>
      <c r="U143" s="79">
        <f t="shared" ref="U143:U198" si="47">Q143*2%+Q143</f>
        <v>0</v>
      </c>
      <c r="V143" s="79">
        <f t="shared" ref="V143:V198" si="48">R143</f>
        <v>0</v>
      </c>
      <c r="W143" s="3">
        <f t="shared" ref="W143:W198" si="49">T143*U143</f>
        <v>0</v>
      </c>
      <c r="X143" s="82">
        <f t="shared" ref="X143:X198" si="50">Z143*$X$11</f>
        <v>0</v>
      </c>
      <c r="Y143" s="79">
        <f t="shared" ref="Y143:Y198" si="51">U143*2%+U143</f>
        <v>0</v>
      </c>
      <c r="Z143" s="79">
        <f t="shared" ref="Z143:Z198" si="52">V143</f>
        <v>0</v>
      </c>
      <c r="AA143" s="3">
        <f t="shared" ref="AA143:AA198" si="53">X143*Y143</f>
        <v>0</v>
      </c>
    </row>
    <row r="144" spans="2:27">
      <c r="B144" s="156"/>
      <c r="C144" s="152"/>
      <c r="D144" s="159"/>
      <c r="E144" s="141"/>
      <c r="F144" s="22" t="s">
        <v>296</v>
      </c>
      <c r="G144" s="24" t="s">
        <v>297</v>
      </c>
      <c r="H144" s="82">
        <f t="shared" si="36"/>
        <v>0</v>
      </c>
      <c r="I144" s="100"/>
      <c r="J144" s="100"/>
      <c r="K144" s="3">
        <f t="shared" si="37"/>
        <v>0</v>
      </c>
      <c r="L144" s="82">
        <f t="shared" si="38"/>
        <v>0</v>
      </c>
      <c r="M144" s="79">
        <f t="shared" si="39"/>
        <v>0</v>
      </c>
      <c r="N144" s="79">
        <f t="shared" si="40"/>
        <v>0</v>
      </c>
      <c r="O144" s="3">
        <f t="shared" si="41"/>
        <v>0</v>
      </c>
      <c r="P144" s="82">
        <f t="shared" si="42"/>
        <v>0</v>
      </c>
      <c r="Q144" s="79">
        <f t="shared" si="43"/>
        <v>0</v>
      </c>
      <c r="R144" s="79">
        <f t="shared" si="44"/>
        <v>0</v>
      </c>
      <c r="S144" s="3">
        <f t="shared" si="45"/>
        <v>0</v>
      </c>
      <c r="T144" s="82">
        <f t="shared" si="46"/>
        <v>0</v>
      </c>
      <c r="U144" s="79">
        <f t="shared" si="47"/>
        <v>0</v>
      </c>
      <c r="V144" s="79">
        <f t="shared" si="48"/>
        <v>0</v>
      </c>
      <c r="W144" s="3">
        <f t="shared" si="49"/>
        <v>0</v>
      </c>
      <c r="X144" s="82">
        <f t="shared" si="50"/>
        <v>0</v>
      </c>
      <c r="Y144" s="79">
        <f t="shared" si="51"/>
        <v>0</v>
      </c>
      <c r="Z144" s="79">
        <f t="shared" si="52"/>
        <v>0</v>
      </c>
      <c r="AA144" s="3">
        <f t="shared" si="53"/>
        <v>0</v>
      </c>
    </row>
    <row r="145" spans="2:27">
      <c r="B145" s="156"/>
      <c r="C145" s="152"/>
      <c r="D145" s="159"/>
      <c r="E145" s="141"/>
      <c r="F145" s="22" t="s">
        <v>298</v>
      </c>
      <c r="G145" s="24" t="s">
        <v>299</v>
      </c>
      <c r="H145" s="82">
        <f t="shared" si="36"/>
        <v>0</v>
      </c>
      <c r="I145" s="100"/>
      <c r="J145" s="100"/>
      <c r="K145" s="3">
        <f t="shared" si="37"/>
        <v>0</v>
      </c>
      <c r="L145" s="82">
        <f t="shared" si="38"/>
        <v>0</v>
      </c>
      <c r="M145" s="79">
        <f t="shared" si="39"/>
        <v>0</v>
      </c>
      <c r="N145" s="79">
        <f t="shared" si="40"/>
        <v>0</v>
      </c>
      <c r="O145" s="3">
        <f t="shared" si="41"/>
        <v>0</v>
      </c>
      <c r="P145" s="82">
        <f t="shared" si="42"/>
        <v>0</v>
      </c>
      <c r="Q145" s="79">
        <f t="shared" si="43"/>
        <v>0</v>
      </c>
      <c r="R145" s="79">
        <f t="shared" si="44"/>
        <v>0</v>
      </c>
      <c r="S145" s="3">
        <f t="shared" si="45"/>
        <v>0</v>
      </c>
      <c r="T145" s="82">
        <f t="shared" si="46"/>
        <v>0</v>
      </c>
      <c r="U145" s="79">
        <f t="shared" si="47"/>
        <v>0</v>
      </c>
      <c r="V145" s="79">
        <f t="shared" si="48"/>
        <v>0</v>
      </c>
      <c r="W145" s="3">
        <f t="shared" si="49"/>
        <v>0</v>
      </c>
      <c r="X145" s="82">
        <f t="shared" si="50"/>
        <v>0</v>
      </c>
      <c r="Y145" s="79">
        <f t="shared" si="51"/>
        <v>0</v>
      </c>
      <c r="Z145" s="79">
        <f t="shared" si="52"/>
        <v>0</v>
      </c>
      <c r="AA145" s="3">
        <f t="shared" si="53"/>
        <v>0</v>
      </c>
    </row>
    <row r="146" spans="2:27">
      <c r="B146" s="156"/>
      <c r="C146" s="152"/>
      <c r="D146" s="159"/>
      <c r="E146" s="141"/>
      <c r="F146" s="22" t="s">
        <v>300</v>
      </c>
      <c r="G146" s="24" t="s">
        <v>301</v>
      </c>
      <c r="H146" s="82">
        <f t="shared" si="36"/>
        <v>0</v>
      </c>
      <c r="I146" s="100"/>
      <c r="J146" s="100"/>
      <c r="K146" s="3">
        <f t="shared" si="37"/>
        <v>0</v>
      </c>
      <c r="L146" s="82">
        <f t="shared" si="38"/>
        <v>0</v>
      </c>
      <c r="M146" s="79">
        <f t="shared" si="39"/>
        <v>0</v>
      </c>
      <c r="N146" s="79">
        <f t="shared" si="40"/>
        <v>0</v>
      </c>
      <c r="O146" s="3">
        <f t="shared" si="41"/>
        <v>0</v>
      </c>
      <c r="P146" s="82">
        <f t="shared" si="42"/>
        <v>0</v>
      </c>
      <c r="Q146" s="79">
        <f t="shared" si="43"/>
        <v>0</v>
      </c>
      <c r="R146" s="79">
        <f t="shared" si="44"/>
        <v>0</v>
      </c>
      <c r="S146" s="3">
        <f t="shared" si="45"/>
        <v>0</v>
      </c>
      <c r="T146" s="82">
        <f t="shared" si="46"/>
        <v>0</v>
      </c>
      <c r="U146" s="79">
        <f t="shared" si="47"/>
        <v>0</v>
      </c>
      <c r="V146" s="79">
        <f t="shared" si="48"/>
        <v>0</v>
      </c>
      <c r="W146" s="3">
        <f t="shared" si="49"/>
        <v>0</v>
      </c>
      <c r="X146" s="82">
        <f t="shared" si="50"/>
        <v>0</v>
      </c>
      <c r="Y146" s="79">
        <f t="shared" si="51"/>
        <v>0</v>
      </c>
      <c r="Z146" s="79">
        <f t="shared" si="52"/>
        <v>0</v>
      </c>
      <c r="AA146" s="3">
        <f t="shared" si="53"/>
        <v>0</v>
      </c>
    </row>
    <row r="147" spans="2:27">
      <c r="B147" s="156"/>
      <c r="C147" s="152"/>
      <c r="D147" s="159"/>
      <c r="E147" s="141"/>
      <c r="F147" s="22" t="s">
        <v>302</v>
      </c>
      <c r="G147" s="24" t="s">
        <v>303</v>
      </c>
      <c r="H147" s="82">
        <f t="shared" si="36"/>
        <v>0</v>
      </c>
      <c r="I147" s="100"/>
      <c r="J147" s="100"/>
      <c r="K147" s="3">
        <f t="shared" si="37"/>
        <v>0</v>
      </c>
      <c r="L147" s="82">
        <f t="shared" si="38"/>
        <v>0</v>
      </c>
      <c r="M147" s="79">
        <f t="shared" si="39"/>
        <v>0</v>
      </c>
      <c r="N147" s="79">
        <f t="shared" si="40"/>
        <v>0</v>
      </c>
      <c r="O147" s="3">
        <f t="shared" si="41"/>
        <v>0</v>
      </c>
      <c r="P147" s="82">
        <f t="shared" si="42"/>
        <v>0</v>
      </c>
      <c r="Q147" s="79">
        <f t="shared" si="43"/>
        <v>0</v>
      </c>
      <c r="R147" s="79">
        <f t="shared" si="44"/>
        <v>0</v>
      </c>
      <c r="S147" s="3">
        <f t="shared" si="45"/>
        <v>0</v>
      </c>
      <c r="T147" s="82">
        <f t="shared" si="46"/>
        <v>0</v>
      </c>
      <c r="U147" s="79">
        <f t="shared" si="47"/>
        <v>0</v>
      </c>
      <c r="V147" s="79">
        <f t="shared" si="48"/>
        <v>0</v>
      </c>
      <c r="W147" s="3">
        <f t="shared" si="49"/>
        <v>0</v>
      </c>
      <c r="X147" s="82">
        <f t="shared" si="50"/>
        <v>0</v>
      </c>
      <c r="Y147" s="79">
        <f t="shared" si="51"/>
        <v>0</v>
      </c>
      <c r="Z147" s="79">
        <f t="shared" si="52"/>
        <v>0</v>
      </c>
      <c r="AA147" s="3">
        <f t="shared" si="53"/>
        <v>0</v>
      </c>
    </row>
    <row r="148" spans="2:27">
      <c r="B148" s="156"/>
      <c r="C148" s="152"/>
      <c r="D148" s="159"/>
      <c r="E148" s="141"/>
      <c r="F148" s="22" t="s">
        <v>304</v>
      </c>
      <c r="G148" s="24" t="s">
        <v>305</v>
      </c>
      <c r="H148" s="82">
        <f t="shared" si="36"/>
        <v>0</v>
      </c>
      <c r="I148" s="100"/>
      <c r="J148" s="100"/>
      <c r="K148" s="3">
        <f t="shared" si="37"/>
        <v>0</v>
      </c>
      <c r="L148" s="82">
        <f t="shared" si="38"/>
        <v>0</v>
      </c>
      <c r="M148" s="79">
        <f t="shared" si="39"/>
        <v>0</v>
      </c>
      <c r="N148" s="79">
        <f t="shared" si="40"/>
        <v>0</v>
      </c>
      <c r="O148" s="3">
        <f t="shared" si="41"/>
        <v>0</v>
      </c>
      <c r="P148" s="82">
        <f t="shared" si="42"/>
        <v>0</v>
      </c>
      <c r="Q148" s="79">
        <f t="shared" si="43"/>
        <v>0</v>
      </c>
      <c r="R148" s="79">
        <f t="shared" si="44"/>
        <v>0</v>
      </c>
      <c r="S148" s="3">
        <f t="shared" si="45"/>
        <v>0</v>
      </c>
      <c r="T148" s="82">
        <f t="shared" si="46"/>
        <v>0</v>
      </c>
      <c r="U148" s="79">
        <f t="shared" si="47"/>
        <v>0</v>
      </c>
      <c r="V148" s="79">
        <f t="shared" si="48"/>
        <v>0</v>
      </c>
      <c r="W148" s="3">
        <f t="shared" si="49"/>
        <v>0</v>
      </c>
      <c r="X148" s="82">
        <f t="shared" si="50"/>
        <v>0</v>
      </c>
      <c r="Y148" s="79">
        <f t="shared" si="51"/>
        <v>0</v>
      </c>
      <c r="Z148" s="79">
        <f t="shared" si="52"/>
        <v>0</v>
      </c>
      <c r="AA148" s="3">
        <f t="shared" si="53"/>
        <v>0</v>
      </c>
    </row>
    <row r="149" spans="2:27">
      <c r="B149" s="156"/>
      <c r="C149" s="152"/>
      <c r="D149" s="159"/>
      <c r="E149" s="141"/>
      <c r="F149" s="22" t="s">
        <v>306</v>
      </c>
      <c r="G149" s="24" t="s">
        <v>307</v>
      </c>
      <c r="H149" s="82">
        <f t="shared" si="36"/>
        <v>0</v>
      </c>
      <c r="I149" s="100"/>
      <c r="J149" s="100"/>
      <c r="K149" s="3">
        <f t="shared" si="37"/>
        <v>0</v>
      </c>
      <c r="L149" s="82">
        <f t="shared" si="38"/>
        <v>0</v>
      </c>
      <c r="M149" s="79">
        <f t="shared" si="39"/>
        <v>0</v>
      </c>
      <c r="N149" s="79">
        <f t="shared" si="40"/>
        <v>0</v>
      </c>
      <c r="O149" s="3">
        <f t="shared" si="41"/>
        <v>0</v>
      </c>
      <c r="P149" s="82">
        <f t="shared" si="42"/>
        <v>0</v>
      </c>
      <c r="Q149" s="79">
        <f t="shared" si="43"/>
        <v>0</v>
      </c>
      <c r="R149" s="79">
        <f t="shared" si="44"/>
        <v>0</v>
      </c>
      <c r="S149" s="3">
        <f t="shared" si="45"/>
        <v>0</v>
      </c>
      <c r="T149" s="82">
        <f t="shared" si="46"/>
        <v>0</v>
      </c>
      <c r="U149" s="79">
        <f t="shared" si="47"/>
        <v>0</v>
      </c>
      <c r="V149" s="79">
        <f t="shared" si="48"/>
        <v>0</v>
      </c>
      <c r="W149" s="3">
        <f t="shared" si="49"/>
        <v>0</v>
      </c>
      <c r="X149" s="82">
        <f t="shared" si="50"/>
        <v>0</v>
      </c>
      <c r="Y149" s="79">
        <f t="shared" si="51"/>
        <v>0</v>
      </c>
      <c r="Z149" s="79">
        <f t="shared" si="52"/>
        <v>0</v>
      </c>
      <c r="AA149" s="3">
        <f t="shared" si="53"/>
        <v>0</v>
      </c>
    </row>
    <row r="150" spans="2:27">
      <c r="B150" s="156"/>
      <c r="C150" s="152"/>
      <c r="D150" s="159"/>
      <c r="E150" s="141"/>
      <c r="F150" s="22" t="s">
        <v>308</v>
      </c>
      <c r="G150" s="24" t="s">
        <v>309</v>
      </c>
      <c r="H150" s="82">
        <f t="shared" si="36"/>
        <v>0</v>
      </c>
      <c r="I150" s="100"/>
      <c r="J150" s="100"/>
      <c r="K150" s="3">
        <f t="shared" si="37"/>
        <v>0</v>
      </c>
      <c r="L150" s="82">
        <f t="shared" si="38"/>
        <v>0</v>
      </c>
      <c r="M150" s="79">
        <f t="shared" si="39"/>
        <v>0</v>
      </c>
      <c r="N150" s="79">
        <f t="shared" si="40"/>
        <v>0</v>
      </c>
      <c r="O150" s="3">
        <f t="shared" si="41"/>
        <v>0</v>
      </c>
      <c r="P150" s="82">
        <f t="shared" si="42"/>
        <v>0</v>
      </c>
      <c r="Q150" s="79">
        <f t="shared" si="43"/>
        <v>0</v>
      </c>
      <c r="R150" s="79">
        <f t="shared" si="44"/>
        <v>0</v>
      </c>
      <c r="S150" s="3">
        <f t="shared" si="45"/>
        <v>0</v>
      </c>
      <c r="T150" s="82">
        <f t="shared" si="46"/>
        <v>0</v>
      </c>
      <c r="U150" s="79">
        <f t="shared" si="47"/>
        <v>0</v>
      </c>
      <c r="V150" s="79">
        <f t="shared" si="48"/>
        <v>0</v>
      </c>
      <c r="W150" s="3">
        <f t="shared" si="49"/>
        <v>0</v>
      </c>
      <c r="X150" s="82">
        <f t="shared" si="50"/>
        <v>0</v>
      </c>
      <c r="Y150" s="79">
        <f t="shared" si="51"/>
        <v>0</v>
      </c>
      <c r="Z150" s="79">
        <f t="shared" si="52"/>
        <v>0</v>
      </c>
      <c r="AA150" s="3">
        <f t="shared" si="53"/>
        <v>0</v>
      </c>
    </row>
    <row r="151" spans="2:27">
      <c r="B151" s="156"/>
      <c r="C151" s="152"/>
      <c r="D151" s="159"/>
      <c r="E151" s="141"/>
      <c r="F151" s="22" t="s">
        <v>310</v>
      </c>
      <c r="G151" s="24" t="s">
        <v>311</v>
      </c>
      <c r="H151" s="82">
        <f t="shared" si="36"/>
        <v>0</v>
      </c>
      <c r="I151" s="100"/>
      <c r="J151" s="100"/>
      <c r="K151" s="3">
        <f t="shared" si="37"/>
        <v>0</v>
      </c>
      <c r="L151" s="82">
        <f t="shared" si="38"/>
        <v>0</v>
      </c>
      <c r="M151" s="79">
        <f t="shared" si="39"/>
        <v>0</v>
      </c>
      <c r="N151" s="79">
        <f t="shared" si="40"/>
        <v>0</v>
      </c>
      <c r="O151" s="3">
        <f t="shared" si="41"/>
        <v>0</v>
      </c>
      <c r="P151" s="82">
        <f t="shared" si="42"/>
        <v>0</v>
      </c>
      <c r="Q151" s="79">
        <f t="shared" si="43"/>
        <v>0</v>
      </c>
      <c r="R151" s="79">
        <f t="shared" si="44"/>
        <v>0</v>
      </c>
      <c r="S151" s="3">
        <f t="shared" si="45"/>
        <v>0</v>
      </c>
      <c r="T151" s="82">
        <f t="shared" si="46"/>
        <v>0</v>
      </c>
      <c r="U151" s="79">
        <f t="shared" si="47"/>
        <v>0</v>
      </c>
      <c r="V151" s="79">
        <f t="shared" si="48"/>
        <v>0</v>
      </c>
      <c r="W151" s="3">
        <f t="shared" si="49"/>
        <v>0</v>
      </c>
      <c r="X151" s="82">
        <f t="shared" si="50"/>
        <v>0</v>
      </c>
      <c r="Y151" s="79">
        <f t="shared" si="51"/>
        <v>0</v>
      </c>
      <c r="Z151" s="79">
        <f t="shared" si="52"/>
        <v>0</v>
      </c>
      <c r="AA151" s="3">
        <f t="shared" si="53"/>
        <v>0</v>
      </c>
    </row>
    <row r="152" spans="2:27">
      <c r="B152" s="156"/>
      <c r="C152" s="152"/>
      <c r="D152" s="159"/>
      <c r="E152" s="141"/>
      <c r="F152" s="22" t="s">
        <v>312</v>
      </c>
      <c r="G152" s="24" t="s">
        <v>313</v>
      </c>
      <c r="H152" s="82">
        <f t="shared" si="36"/>
        <v>0</v>
      </c>
      <c r="I152" s="100"/>
      <c r="J152" s="100"/>
      <c r="K152" s="3">
        <f t="shared" si="37"/>
        <v>0</v>
      </c>
      <c r="L152" s="82">
        <f t="shared" si="38"/>
        <v>0</v>
      </c>
      <c r="M152" s="79">
        <f t="shared" si="39"/>
        <v>0</v>
      </c>
      <c r="N152" s="79">
        <f t="shared" si="40"/>
        <v>0</v>
      </c>
      <c r="O152" s="3">
        <f t="shared" si="41"/>
        <v>0</v>
      </c>
      <c r="P152" s="82">
        <f t="shared" si="42"/>
        <v>0</v>
      </c>
      <c r="Q152" s="79">
        <f t="shared" si="43"/>
        <v>0</v>
      </c>
      <c r="R152" s="79">
        <f t="shared" si="44"/>
        <v>0</v>
      </c>
      <c r="S152" s="3">
        <f t="shared" si="45"/>
        <v>0</v>
      </c>
      <c r="T152" s="82">
        <f t="shared" si="46"/>
        <v>0</v>
      </c>
      <c r="U152" s="79">
        <f t="shared" si="47"/>
        <v>0</v>
      </c>
      <c r="V152" s="79">
        <f t="shared" si="48"/>
        <v>0</v>
      </c>
      <c r="W152" s="3">
        <f t="shared" si="49"/>
        <v>0</v>
      </c>
      <c r="X152" s="82">
        <f t="shared" si="50"/>
        <v>0</v>
      </c>
      <c r="Y152" s="79">
        <f t="shared" si="51"/>
        <v>0</v>
      </c>
      <c r="Z152" s="79">
        <f t="shared" si="52"/>
        <v>0</v>
      </c>
      <c r="AA152" s="3">
        <f t="shared" si="53"/>
        <v>0</v>
      </c>
    </row>
    <row r="153" spans="2:27">
      <c r="B153" s="156"/>
      <c r="C153" s="152"/>
      <c r="D153" s="159"/>
      <c r="E153" s="141"/>
      <c r="F153" s="22" t="s">
        <v>314</v>
      </c>
      <c r="G153" s="24" t="s">
        <v>315</v>
      </c>
      <c r="H153" s="82">
        <f t="shared" si="36"/>
        <v>0</v>
      </c>
      <c r="I153" s="100"/>
      <c r="J153" s="100"/>
      <c r="K153" s="3">
        <f t="shared" si="37"/>
        <v>0</v>
      </c>
      <c r="L153" s="82">
        <f t="shared" si="38"/>
        <v>0</v>
      </c>
      <c r="M153" s="79">
        <f t="shared" si="39"/>
        <v>0</v>
      </c>
      <c r="N153" s="79">
        <f t="shared" si="40"/>
        <v>0</v>
      </c>
      <c r="O153" s="3">
        <f t="shared" si="41"/>
        <v>0</v>
      </c>
      <c r="P153" s="82">
        <f t="shared" si="42"/>
        <v>0</v>
      </c>
      <c r="Q153" s="79">
        <f t="shared" si="43"/>
        <v>0</v>
      </c>
      <c r="R153" s="79">
        <f t="shared" si="44"/>
        <v>0</v>
      </c>
      <c r="S153" s="3">
        <f t="shared" si="45"/>
        <v>0</v>
      </c>
      <c r="T153" s="82">
        <f t="shared" si="46"/>
        <v>0</v>
      </c>
      <c r="U153" s="79">
        <f t="shared" si="47"/>
        <v>0</v>
      </c>
      <c r="V153" s="79">
        <f t="shared" si="48"/>
        <v>0</v>
      </c>
      <c r="W153" s="3">
        <f t="shared" si="49"/>
        <v>0</v>
      </c>
      <c r="X153" s="82">
        <f t="shared" si="50"/>
        <v>0</v>
      </c>
      <c r="Y153" s="79">
        <f t="shared" si="51"/>
        <v>0</v>
      </c>
      <c r="Z153" s="79">
        <f t="shared" si="52"/>
        <v>0</v>
      </c>
      <c r="AA153" s="3">
        <f t="shared" si="53"/>
        <v>0</v>
      </c>
    </row>
    <row r="154" spans="2:27">
      <c r="B154" s="156"/>
      <c r="C154" s="152"/>
      <c r="D154" s="159"/>
      <c r="E154" s="141"/>
      <c r="F154" s="22" t="s">
        <v>316</v>
      </c>
      <c r="G154" s="24" t="s">
        <v>317</v>
      </c>
      <c r="H154" s="82">
        <f t="shared" si="36"/>
        <v>0</v>
      </c>
      <c r="I154" s="100"/>
      <c r="J154" s="100"/>
      <c r="K154" s="3">
        <f t="shared" si="37"/>
        <v>0</v>
      </c>
      <c r="L154" s="82">
        <f t="shared" si="38"/>
        <v>0</v>
      </c>
      <c r="M154" s="79">
        <f t="shared" si="39"/>
        <v>0</v>
      </c>
      <c r="N154" s="79">
        <f t="shared" si="40"/>
        <v>0</v>
      </c>
      <c r="O154" s="3">
        <f t="shared" si="41"/>
        <v>0</v>
      </c>
      <c r="P154" s="82">
        <f t="shared" si="42"/>
        <v>0</v>
      </c>
      <c r="Q154" s="79">
        <f t="shared" si="43"/>
        <v>0</v>
      </c>
      <c r="R154" s="79">
        <f t="shared" si="44"/>
        <v>0</v>
      </c>
      <c r="S154" s="3">
        <f t="shared" si="45"/>
        <v>0</v>
      </c>
      <c r="T154" s="82">
        <f t="shared" si="46"/>
        <v>0</v>
      </c>
      <c r="U154" s="79">
        <f t="shared" si="47"/>
        <v>0</v>
      </c>
      <c r="V154" s="79">
        <f t="shared" si="48"/>
        <v>0</v>
      </c>
      <c r="W154" s="3">
        <f t="shared" si="49"/>
        <v>0</v>
      </c>
      <c r="X154" s="82">
        <f t="shared" si="50"/>
        <v>0</v>
      </c>
      <c r="Y154" s="79">
        <f t="shared" si="51"/>
        <v>0</v>
      </c>
      <c r="Z154" s="79">
        <f t="shared" si="52"/>
        <v>0</v>
      </c>
      <c r="AA154" s="3">
        <f t="shared" si="53"/>
        <v>0</v>
      </c>
    </row>
    <row r="155" spans="2:27">
      <c r="B155" s="156"/>
      <c r="C155" s="152"/>
      <c r="D155" s="159"/>
      <c r="E155" s="141"/>
      <c r="F155" s="22" t="s">
        <v>318</v>
      </c>
      <c r="G155" s="24" t="s">
        <v>204</v>
      </c>
      <c r="H155" s="82">
        <f t="shared" si="36"/>
        <v>0</v>
      </c>
      <c r="I155" s="100"/>
      <c r="J155" s="100"/>
      <c r="K155" s="3">
        <f t="shared" si="37"/>
        <v>0</v>
      </c>
      <c r="L155" s="82">
        <f t="shared" si="38"/>
        <v>0</v>
      </c>
      <c r="M155" s="79">
        <f t="shared" si="39"/>
        <v>0</v>
      </c>
      <c r="N155" s="79">
        <f t="shared" si="40"/>
        <v>0</v>
      </c>
      <c r="O155" s="3">
        <f t="shared" si="41"/>
        <v>0</v>
      </c>
      <c r="P155" s="82">
        <f t="shared" si="42"/>
        <v>0</v>
      </c>
      <c r="Q155" s="79">
        <f t="shared" si="43"/>
        <v>0</v>
      </c>
      <c r="R155" s="79">
        <f t="shared" si="44"/>
        <v>0</v>
      </c>
      <c r="S155" s="3">
        <f t="shared" si="45"/>
        <v>0</v>
      </c>
      <c r="T155" s="82">
        <f t="shared" si="46"/>
        <v>0</v>
      </c>
      <c r="U155" s="79">
        <f t="shared" si="47"/>
        <v>0</v>
      </c>
      <c r="V155" s="79">
        <f t="shared" si="48"/>
        <v>0</v>
      </c>
      <c r="W155" s="3">
        <f t="shared" si="49"/>
        <v>0</v>
      </c>
      <c r="X155" s="82">
        <f t="shared" si="50"/>
        <v>0</v>
      </c>
      <c r="Y155" s="79">
        <f t="shared" si="51"/>
        <v>0</v>
      </c>
      <c r="Z155" s="79">
        <f t="shared" si="52"/>
        <v>0</v>
      </c>
      <c r="AA155" s="3">
        <f t="shared" si="53"/>
        <v>0</v>
      </c>
    </row>
    <row r="156" spans="2:27">
      <c r="B156" s="156"/>
      <c r="C156" s="152"/>
      <c r="D156" s="159"/>
      <c r="E156" s="141"/>
      <c r="F156" s="22" t="s">
        <v>319</v>
      </c>
      <c r="G156" s="24" t="s">
        <v>320</v>
      </c>
      <c r="H156" s="82">
        <f t="shared" si="36"/>
        <v>0</v>
      </c>
      <c r="I156" s="100"/>
      <c r="J156" s="100"/>
      <c r="K156" s="3">
        <f t="shared" si="37"/>
        <v>0</v>
      </c>
      <c r="L156" s="82">
        <f t="shared" si="38"/>
        <v>0</v>
      </c>
      <c r="M156" s="79">
        <f t="shared" si="39"/>
        <v>0</v>
      </c>
      <c r="N156" s="79">
        <f t="shared" si="40"/>
        <v>0</v>
      </c>
      <c r="O156" s="3">
        <f t="shared" si="41"/>
        <v>0</v>
      </c>
      <c r="P156" s="82">
        <f t="shared" si="42"/>
        <v>0</v>
      </c>
      <c r="Q156" s="79">
        <f t="shared" si="43"/>
        <v>0</v>
      </c>
      <c r="R156" s="79">
        <f t="shared" si="44"/>
        <v>0</v>
      </c>
      <c r="S156" s="3">
        <f t="shared" si="45"/>
        <v>0</v>
      </c>
      <c r="T156" s="82">
        <f t="shared" si="46"/>
        <v>0</v>
      </c>
      <c r="U156" s="79">
        <f t="shared" si="47"/>
        <v>0</v>
      </c>
      <c r="V156" s="79">
        <f t="shared" si="48"/>
        <v>0</v>
      </c>
      <c r="W156" s="3">
        <f t="shared" si="49"/>
        <v>0</v>
      </c>
      <c r="X156" s="82">
        <f t="shared" si="50"/>
        <v>0</v>
      </c>
      <c r="Y156" s="79">
        <f t="shared" si="51"/>
        <v>0</v>
      </c>
      <c r="Z156" s="79">
        <f t="shared" si="52"/>
        <v>0</v>
      </c>
      <c r="AA156" s="3">
        <f t="shared" si="53"/>
        <v>0</v>
      </c>
    </row>
    <row r="157" spans="2:27">
      <c r="B157" s="156"/>
      <c r="C157" s="152"/>
      <c r="D157" s="159"/>
      <c r="E157" s="141"/>
      <c r="F157" s="22" t="s">
        <v>321</v>
      </c>
      <c r="G157" s="24" t="s">
        <v>322</v>
      </c>
      <c r="H157" s="82">
        <f t="shared" si="36"/>
        <v>0</v>
      </c>
      <c r="I157" s="100"/>
      <c r="J157" s="100"/>
      <c r="K157" s="3">
        <f t="shared" si="37"/>
        <v>0</v>
      </c>
      <c r="L157" s="82">
        <f t="shared" si="38"/>
        <v>0</v>
      </c>
      <c r="M157" s="79">
        <f t="shared" si="39"/>
        <v>0</v>
      </c>
      <c r="N157" s="79">
        <f t="shared" si="40"/>
        <v>0</v>
      </c>
      <c r="O157" s="3">
        <f t="shared" si="41"/>
        <v>0</v>
      </c>
      <c r="P157" s="82">
        <f t="shared" si="42"/>
        <v>0</v>
      </c>
      <c r="Q157" s="79">
        <f t="shared" si="43"/>
        <v>0</v>
      </c>
      <c r="R157" s="79">
        <f t="shared" si="44"/>
        <v>0</v>
      </c>
      <c r="S157" s="3">
        <f t="shared" si="45"/>
        <v>0</v>
      </c>
      <c r="T157" s="82">
        <f t="shared" si="46"/>
        <v>0</v>
      </c>
      <c r="U157" s="79">
        <f t="shared" si="47"/>
        <v>0</v>
      </c>
      <c r="V157" s="79">
        <f t="shared" si="48"/>
        <v>0</v>
      </c>
      <c r="W157" s="3">
        <f t="shared" si="49"/>
        <v>0</v>
      </c>
      <c r="X157" s="82">
        <f t="shared" si="50"/>
        <v>0</v>
      </c>
      <c r="Y157" s="79">
        <f t="shared" si="51"/>
        <v>0</v>
      </c>
      <c r="Z157" s="79">
        <f t="shared" si="52"/>
        <v>0</v>
      </c>
      <c r="AA157" s="3">
        <f t="shared" si="53"/>
        <v>0</v>
      </c>
    </row>
    <row r="158" spans="2:27">
      <c r="B158" s="156"/>
      <c r="C158" s="152"/>
      <c r="D158" s="159"/>
      <c r="E158" s="141"/>
      <c r="F158" s="22" t="s">
        <v>323</v>
      </c>
      <c r="G158" s="24" t="s">
        <v>324</v>
      </c>
      <c r="H158" s="82">
        <f t="shared" si="36"/>
        <v>0</v>
      </c>
      <c r="I158" s="100"/>
      <c r="J158" s="100"/>
      <c r="K158" s="3">
        <f t="shared" si="37"/>
        <v>0</v>
      </c>
      <c r="L158" s="82">
        <f t="shared" si="38"/>
        <v>0</v>
      </c>
      <c r="M158" s="79">
        <f t="shared" si="39"/>
        <v>0</v>
      </c>
      <c r="N158" s="79">
        <f t="shared" si="40"/>
        <v>0</v>
      </c>
      <c r="O158" s="3">
        <f t="shared" si="41"/>
        <v>0</v>
      </c>
      <c r="P158" s="82">
        <f t="shared" si="42"/>
        <v>0</v>
      </c>
      <c r="Q158" s="79">
        <f t="shared" si="43"/>
        <v>0</v>
      </c>
      <c r="R158" s="79">
        <f t="shared" si="44"/>
        <v>0</v>
      </c>
      <c r="S158" s="3">
        <f t="shared" si="45"/>
        <v>0</v>
      </c>
      <c r="T158" s="82">
        <f t="shared" si="46"/>
        <v>0</v>
      </c>
      <c r="U158" s="79">
        <f t="shared" si="47"/>
        <v>0</v>
      </c>
      <c r="V158" s="79">
        <f t="shared" si="48"/>
        <v>0</v>
      </c>
      <c r="W158" s="3">
        <f t="shared" si="49"/>
        <v>0</v>
      </c>
      <c r="X158" s="82">
        <f t="shared" si="50"/>
        <v>0</v>
      </c>
      <c r="Y158" s="79">
        <f t="shared" si="51"/>
        <v>0</v>
      </c>
      <c r="Z158" s="79">
        <f t="shared" si="52"/>
        <v>0</v>
      </c>
      <c r="AA158" s="3">
        <f t="shared" si="53"/>
        <v>0</v>
      </c>
    </row>
    <row r="159" spans="2:27">
      <c r="B159" s="156"/>
      <c r="C159" s="152"/>
      <c r="D159" s="159"/>
      <c r="E159" s="141"/>
      <c r="F159" s="22" t="s">
        <v>325</v>
      </c>
      <c r="G159" s="24" t="s">
        <v>326</v>
      </c>
      <c r="H159" s="82">
        <f t="shared" si="36"/>
        <v>0</v>
      </c>
      <c r="I159" s="100"/>
      <c r="J159" s="100"/>
      <c r="K159" s="3">
        <f t="shared" si="37"/>
        <v>0</v>
      </c>
      <c r="L159" s="82">
        <f t="shared" si="38"/>
        <v>0</v>
      </c>
      <c r="M159" s="79">
        <f t="shared" si="39"/>
        <v>0</v>
      </c>
      <c r="N159" s="79">
        <f t="shared" si="40"/>
        <v>0</v>
      </c>
      <c r="O159" s="3">
        <f t="shared" si="41"/>
        <v>0</v>
      </c>
      <c r="P159" s="82">
        <f t="shared" si="42"/>
        <v>0</v>
      </c>
      <c r="Q159" s="79">
        <f t="shared" si="43"/>
        <v>0</v>
      </c>
      <c r="R159" s="79">
        <f t="shared" si="44"/>
        <v>0</v>
      </c>
      <c r="S159" s="3">
        <f t="shared" si="45"/>
        <v>0</v>
      </c>
      <c r="T159" s="82">
        <f t="shared" si="46"/>
        <v>0</v>
      </c>
      <c r="U159" s="79">
        <f t="shared" si="47"/>
        <v>0</v>
      </c>
      <c r="V159" s="79">
        <f t="shared" si="48"/>
        <v>0</v>
      </c>
      <c r="W159" s="3">
        <f t="shared" si="49"/>
        <v>0</v>
      </c>
      <c r="X159" s="82">
        <f t="shared" si="50"/>
        <v>0</v>
      </c>
      <c r="Y159" s="79">
        <f t="shared" si="51"/>
        <v>0</v>
      </c>
      <c r="Z159" s="79">
        <f t="shared" si="52"/>
        <v>0</v>
      </c>
      <c r="AA159" s="3">
        <f t="shared" si="53"/>
        <v>0</v>
      </c>
    </row>
    <row r="160" spans="2:27">
      <c r="B160" s="156"/>
      <c r="C160" s="152"/>
      <c r="D160" s="159"/>
      <c r="E160" s="141"/>
      <c r="F160" s="22" t="s">
        <v>327</v>
      </c>
      <c r="G160" s="24" t="s">
        <v>186</v>
      </c>
      <c r="H160" s="82">
        <f t="shared" si="36"/>
        <v>0</v>
      </c>
      <c r="I160" s="100"/>
      <c r="J160" s="100"/>
      <c r="K160" s="3">
        <f t="shared" si="37"/>
        <v>0</v>
      </c>
      <c r="L160" s="82">
        <f t="shared" si="38"/>
        <v>0</v>
      </c>
      <c r="M160" s="79">
        <f t="shared" si="39"/>
        <v>0</v>
      </c>
      <c r="N160" s="79">
        <f t="shared" si="40"/>
        <v>0</v>
      </c>
      <c r="O160" s="3">
        <f t="shared" si="41"/>
        <v>0</v>
      </c>
      <c r="P160" s="82">
        <f t="shared" si="42"/>
        <v>0</v>
      </c>
      <c r="Q160" s="79">
        <f t="shared" si="43"/>
        <v>0</v>
      </c>
      <c r="R160" s="79">
        <f t="shared" si="44"/>
        <v>0</v>
      </c>
      <c r="S160" s="3">
        <f t="shared" si="45"/>
        <v>0</v>
      </c>
      <c r="T160" s="82">
        <f t="shared" si="46"/>
        <v>0</v>
      </c>
      <c r="U160" s="79">
        <f t="shared" si="47"/>
        <v>0</v>
      </c>
      <c r="V160" s="79">
        <f t="shared" si="48"/>
        <v>0</v>
      </c>
      <c r="W160" s="3">
        <f t="shared" si="49"/>
        <v>0</v>
      </c>
      <c r="X160" s="82">
        <f t="shared" si="50"/>
        <v>0</v>
      </c>
      <c r="Y160" s="79">
        <f t="shared" si="51"/>
        <v>0</v>
      </c>
      <c r="Z160" s="79">
        <f t="shared" si="52"/>
        <v>0</v>
      </c>
      <c r="AA160" s="3">
        <f t="shared" si="53"/>
        <v>0</v>
      </c>
    </row>
    <row r="161" spans="2:27">
      <c r="B161" s="156"/>
      <c r="C161" s="152"/>
      <c r="D161" s="159"/>
      <c r="E161" s="141"/>
      <c r="F161" s="22" t="s">
        <v>328</v>
      </c>
      <c r="G161" s="24" t="s">
        <v>188</v>
      </c>
      <c r="H161" s="82">
        <f t="shared" si="36"/>
        <v>0</v>
      </c>
      <c r="I161" s="100"/>
      <c r="J161" s="100"/>
      <c r="K161" s="3">
        <f t="shared" si="37"/>
        <v>0</v>
      </c>
      <c r="L161" s="82">
        <f t="shared" si="38"/>
        <v>0</v>
      </c>
      <c r="M161" s="79">
        <f t="shared" si="39"/>
        <v>0</v>
      </c>
      <c r="N161" s="79">
        <f t="shared" si="40"/>
        <v>0</v>
      </c>
      <c r="O161" s="3">
        <f t="shared" si="41"/>
        <v>0</v>
      </c>
      <c r="P161" s="82">
        <f t="shared" si="42"/>
        <v>0</v>
      </c>
      <c r="Q161" s="79">
        <f t="shared" si="43"/>
        <v>0</v>
      </c>
      <c r="R161" s="79">
        <f t="shared" si="44"/>
        <v>0</v>
      </c>
      <c r="S161" s="3">
        <f t="shared" si="45"/>
        <v>0</v>
      </c>
      <c r="T161" s="82">
        <f t="shared" si="46"/>
        <v>0</v>
      </c>
      <c r="U161" s="79">
        <f t="shared" si="47"/>
        <v>0</v>
      </c>
      <c r="V161" s="79">
        <f t="shared" si="48"/>
        <v>0</v>
      </c>
      <c r="W161" s="3">
        <f t="shared" si="49"/>
        <v>0</v>
      </c>
      <c r="X161" s="82">
        <f t="shared" si="50"/>
        <v>0</v>
      </c>
      <c r="Y161" s="79">
        <f t="shared" si="51"/>
        <v>0</v>
      </c>
      <c r="Z161" s="79">
        <f t="shared" si="52"/>
        <v>0</v>
      </c>
      <c r="AA161" s="3">
        <f t="shared" si="53"/>
        <v>0</v>
      </c>
    </row>
    <row r="162" spans="2:27">
      <c r="B162" s="156"/>
      <c r="C162" s="152"/>
      <c r="D162" s="159"/>
      <c r="E162" s="141"/>
      <c r="F162" s="22" t="s">
        <v>329</v>
      </c>
      <c r="G162" s="24" t="s">
        <v>190</v>
      </c>
      <c r="H162" s="82">
        <f t="shared" si="36"/>
        <v>0</v>
      </c>
      <c r="I162" s="100"/>
      <c r="J162" s="100"/>
      <c r="K162" s="3">
        <f t="shared" si="37"/>
        <v>0</v>
      </c>
      <c r="L162" s="82">
        <f t="shared" si="38"/>
        <v>0</v>
      </c>
      <c r="M162" s="79">
        <f t="shared" si="39"/>
        <v>0</v>
      </c>
      <c r="N162" s="79">
        <f t="shared" si="40"/>
        <v>0</v>
      </c>
      <c r="O162" s="3">
        <f t="shared" si="41"/>
        <v>0</v>
      </c>
      <c r="P162" s="82">
        <f t="shared" si="42"/>
        <v>0</v>
      </c>
      <c r="Q162" s="79">
        <f t="shared" si="43"/>
        <v>0</v>
      </c>
      <c r="R162" s="79">
        <f t="shared" si="44"/>
        <v>0</v>
      </c>
      <c r="S162" s="3">
        <f t="shared" si="45"/>
        <v>0</v>
      </c>
      <c r="T162" s="82">
        <f t="shared" si="46"/>
        <v>0</v>
      </c>
      <c r="U162" s="79">
        <f t="shared" si="47"/>
        <v>0</v>
      </c>
      <c r="V162" s="79">
        <f t="shared" si="48"/>
        <v>0</v>
      </c>
      <c r="W162" s="3">
        <f t="shared" si="49"/>
        <v>0</v>
      </c>
      <c r="X162" s="82">
        <f t="shared" si="50"/>
        <v>0</v>
      </c>
      <c r="Y162" s="79">
        <f t="shared" si="51"/>
        <v>0</v>
      </c>
      <c r="Z162" s="79">
        <f t="shared" si="52"/>
        <v>0</v>
      </c>
      <c r="AA162" s="3">
        <f t="shared" si="53"/>
        <v>0</v>
      </c>
    </row>
    <row r="163" spans="2:27">
      <c r="B163" s="156"/>
      <c r="C163" s="152"/>
      <c r="D163" s="159"/>
      <c r="E163" s="141"/>
      <c r="F163" s="22" t="s">
        <v>330</v>
      </c>
      <c r="G163" s="24" t="s">
        <v>192</v>
      </c>
      <c r="H163" s="82">
        <f t="shared" si="36"/>
        <v>0</v>
      </c>
      <c r="I163" s="100"/>
      <c r="J163" s="100"/>
      <c r="K163" s="3">
        <f t="shared" si="37"/>
        <v>0</v>
      </c>
      <c r="L163" s="82">
        <f t="shared" si="38"/>
        <v>0</v>
      </c>
      <c r="M163" s="79">
        <f t="shared" si="39"/>
        <v>0</v>
      </c>
      <c r="N163" s="79">
        <f t="shared" si="40"/>
        <v>0</v>
      </c>
      <c r="O163" s="3">
        <f t="shared" si="41"/>
        <v>0</v>
      </c>
      <c r="P163" s="82">
        <f t="shared" si="42"/>
        <v>0</v>
      </c>
      <c r="Q163" s="79">
        <f t="shared" si="43"/>
        <v>0</v>
      </c>
      <c r="R163" s="79">
        <f t="shared" si="44"/>
        <v>0</v>
      </c>
      <c r="S163" s="3">
        <f t="shared" si="45"/>
        <v>0</v>
      </c>
      <c r="T163" s="82">
        <f t="shared" si="46"/>
        <v>0</v>
      </c>
      <c r="U163" s="79">
        <f t="shared" si="47"/>
        <v>0</v>
      </c>
      <c r="V163" s="79">
        <f t="shared" si="48"/>
        <v>0</v>
      </c>
      <c r="W163" s="3">
        <f t="shared" si="49"/>
        <v>0</v>
      </c>
      <c r="X163" s="82">
        <f t="shared" si="50"/>
        <v>0</v>
      </c>
      <c r="Y163" s="79">
        <f t="shared" si="51"/>
        <v>0</v>
      </c>
      <c r="Z163" s="79">
        <f t="shared" si="52"/>
        <v>0</v>
      </c>
      <c r="AA163" s="3">
        <f t="shared" si="53"/>
        <v>0</v>
      </c>
    </row>
    <row r="164" spans="2:27" ht="13.8" thickBot="1">
      <c r="B164" s="157"/>
      <c r="C164" s="153"/>
      <c r="D164" s="160"/>
      <c r="E164" s="144"/>
      <c r="F164" s="30" t="s">
        <v>331</v>
      </c>
      <c r="G164" s="31" t="s">
        <v>198</v>
      </c>
      <c r="H164" s="82">
        <f t="shared" si="36"/>
        <v>0</v>
      </c>
      <c r="I164" s="100"/>
      <c r="J164" s="100"/>
      <c r="K164" s="3">
        <f t="shared" si="37"/>
        <v>0</v>
      </c>
      <c r="L164" s="82">
        <f t="shared" si="38"/>
        <v>0</v>
      </c>
      <c r="M164" s="79">
        <f t="shared" si="39"/>
        <v>0</v>
      </c>
      <c r="N164" s="79">
        <f t="shared" si="40"/>
        <v>0</v>
      </c>
      <c r="O164" s="3">
        <f t="shared" si="41"/>
        <v>0</v>
      </c>
      <c r="P164" s="82">
        <f t="shared" si="42"/>
        <v>0</v>
      </c>
      <c r="Q164" s="79">
        <f t="shared" si="43"/>
        <v>0</v>
      </c>
      <c r="R164" s="79">
        <f t="shared" si="44"/>
        <v>0</v>
      </c>
      <c r="S164" s="3">
        <f t="shared" si="45"/>
        <v>0</v>
      </c>
      <c r="T164" s="82">
        <f t="shared" si="46"/>
        <v>0</v>
      </c>
      <c r="U164" s="79">
        <f t="shared" si="47"/>
        <v>0</v>
      </c>
      <c r="V164" s="79">
        <f t="shared" si="48"/>
        <v>0</v>
      </c>
      <c r="W164" s="3">
        <f t="shared" si="49"/>
        <v>0</v>
      </c>
      <c r="X164" s="82">
        <f t="shared" si="50"/>
        <v>0</v>
      </c>
      <c r="Y164" s="79">
        <f t="shared" si="51"/>
        <v>0</v>
      </c>
      <c r="Z164" s="79">
        <f t="shared" si="52"/>
        <v>0</v>
      </c>
      <c r="AA164" s="3">
        <f t="shared" si="53"/>
        <v>0</v>
      </c>
    </row>
    <row r="165" spans="2:27">
      <c r="B165" s="155">
        <v>5</v>
      </c>
      <c r="C165" s="154" t="s">
        <v>27</v>
      </c>
      <c r="D165" s="158">
        <v>5.2</v>
      </c>
      <c r="E165" s="140" t="s">
        <v>28</v>
      </c>
      <c r="F165" s="28" t="s">
        <v>332</v>
      </c>
      <c r="G165" s="29" t="s">
        <v>333</v>
      </c>
      <c r="H165" s="82">
        <f t="shared" si="36"/>
        <v>393.4638797213056</v>
      </c>
      <c r="I165" s="100">
        <v>8793.3472500972402</v>
      </c>
      <c r="J165" s="100">
        <v>2.4591492482581598</v>
      </c>
      <c r="K165" s="3">
        <f t="shared" si="37"/>
        <v>3459864.5247599338</v>
      </c>
      <c r="L165" s="82">
        <f t="shared" si="38"/>
        <v>393.4638797213056</v>
      </c>
      <c r="M165" s="79">
        <f t="shared" si="39"/>
        <v>8969.2141950991845</v>
      </c>
      <c r="N165" s="79">
        <f t="shared" si="40"/>
        <v>2.4591492482581598</v>
      </c>
      <c r="O165" s="3">
        <f t="shared" si="41"/>
        <v>3529061.8152551325</v>
      </c>
      <c r="P165" s="82">
        <f t="shared" si="42"/>
        <v>418.05537220388715</v>
      </c>
      <c r="Q165" s="79">
        <f t="shared" si="43"/>
        <v>9148.598479001168</v>
      </c>
      <c r="R165" s="79">
        <f t="shared" si="44"/>
        <v>2.4591492482581598</v>
      </c>
      <c r="S165" s="3">
        <f t="shared" si="45"/>
        <v>3824620.7422827492</v>
      </c>
      <c r="T165" s="82">
        <f t="shared" si="46"/>
        <v>430.35111844517797</v>
      </c>
      <c r="U165" s="79">
        <f t="shared" si="47"/>
        <v>9331.5704485811912</v>
      </c>
      <c r="V165" s="79">
        <f t="shared" si="48"/>
        <v>2.4591492482581598</v>
      </c>
      <c r="W165" s="3">
        <f t="shared" si="49"/>
        <v>4015851.7793968869</v>
      </c>
      <c r="X165" s="82">
        <f t="shared" si="50"/>
        <v>442.64686468646875</v>
      </c>
      <c r="Y165" s="79">
        <f t="shared" si="51"/>
        <v>9518.2018575528145</v>
      </c>
      <c r="Z165" s="79">
        <f t="shared" si="52"/>
        <v>2.4591492482581598</v>
      </c>
      <c r="AA165" s="3">
        <f t="shared" si="53"/>
        <v>4213202.2096986761</v>
      </c>
    </row>
    <row r="166" spans="2:27" ht="13.8" thickBot="1">
      <c r="B166" s="156"/>
      <c r="C166" s="152"/>
      <c r="D166" s="160"/>
      <c r="E166" s="144"/>
      <c r="F166" s="30" t="s">
        <v>334</v>
      </c>
      <c r="G166" s="35" t="s">
        <v>335</v>
      </c>
      <c r="H166" s="82">
        <f t="shared" si="36"/>
        <v>0</v>
      </c>
      <c r="I166" s="100"/>
      <c r="J166" s="100"/>
      <c r="K166" s="3">
        <f t="shared" si="37"/>
        <v>0</v>
      </c>
      <c r="L166" s="82">
        <f t="shared" si="38"/>
        <v>0</v>
      </c>
      <c r="M166" s="79">
        <f t="shared" si="39"/>
        <v>0</v>
      </c>
      <c r="N166" s="79">
        <f t="shared" si="40"/>
        <v>0</v>
      </c>
      <c r="O166" s="3">
        <f t="shared" si="41"/>
        <v>0</v>
      </c>
      <c r="P166" s="82">
        <f t="shared" si="42"/>
        <v>0</v>
      </c>
      <c r="Q166" s="79">
        <f t="shared" si="43"/>
        <v>0</v>
      </c>
      <c r="R166" s="79">
        <f t="shared" si="44"/>
        <v>0</v>
      </c>
      <c r="S166" s="3">
        <f t="shared" si="45"/>
        <v>0</v>
      </c>
      <c r="T166" s="82">
        <f t="shared" si="46"/>
        <v>0</v>
      </c>
      <c r="U166" s="79">
        <f t="shared" si="47"/>
        <v>0</v>
      </c>
      <c r="V166" s="79">
        <f t="shared" si="48"/>
        <v>0</v>
      </c>
      <c r="W166" s="3">
        <f t="shared" si="49"/>
        <v>0</v>
      </c>
      <c r="X166" s="82">
        <f t="shared" si="50"/>
        <v>0</v>
      </c>
      <c r="Y166" s="79">
        <f t="shared" si="51"/>
        <v>0</v>
      </c>
      <c r="Z166" s="79">
        <f t="shared" si="52"/>
        <v>0</v>
      </c>
      <c r="AA166" s="3">
        <f t="shared" si="53"/>
        <v>0</v>
      </c>
    </row>
    <row r="167" spans="2:27">
      <c r="B167" s="156"/>
      <c r="C167" s="152"/>
      <c r="D167" s="158">
        <v>5.0999999999999996</v>
      </c>
      <c r="E167" s="140" t="s">
        <v>29</v>
      </c>
      <c r="F167" s="28" t="s">
        <v>336</v>
      </c>
      <c r="G167" s="29" t="s">
        <v>337</v>
      </c>
      <c r="H167" s="82">
        <f t="shared" si="36"/>
        <v>13.46769343601024</v>
      </c>
      <c r="I167" s="100">
        <v>5604.0459186214184</v>
      </c>
      <c r="J167" s="100">
        <v>8.4173083975063998E-2</v>
      </c>
      <c r="K167" s="3">
        <f t="shared" si="37"/>
        <v>75473.572433317648</v>
      </c>
      <c r="L167" s="82">
        <f t="shared" si="38"/>
        <v>13.46769343601024</v>
      </c>
      <c r="M167" s="79">
        <f t="shared" si="39"/>
        <v>5716.1268369938471</v>
      </c>
      <c r="N167" s="79">
        <f t="shared" si="40"/>
        <v>8.4173083975063998E-2</v>
      </c>
      <c r="O167" s="3">
        <f t="shared" si="41"/>
        <v>76983.043881984006</v>
      </c>
      <c r="P167" s="82">
        <f t="shared" si="42"/>
        <v>14.309424275760879</v>
      </c>
      <c r="Q167" s="79">
        <f t="shared" si="43"/>
        <v>5830.4493737337243</v>
      </c>
      <c r="R167" s="79">
        <f t="shared" si="44"/>
        <v>8.4173083975063998E-2</v>
      </c>
      <c r="S167" s="3">
        <f t="shared" si="45"/>
        <v>83430.373807100172</v>
      </c>
      <c r="T167" s="82">
        <f t="shared" si="46"/>
        <v>14.7302896956362</v>
      </c>
      <c r="U167" s="79">
        <f t="shared" si="47"/>
        <v>5947.0583612083992</v>
      </c>
      <c r="V167" s="79">
        <f t="shared" si="48"/>
        <v>8.4173083975063998E-2</v>
      </c>
      <c r="W167" s="3">
        <f t="shared" si="49"/>
        <v>87601.892497455192</v>
      </c>
      <c r="X167" s="82">
        <f t="shared" si="50"/>
        <v>15.15115511551152</v>
      </c>
      <c r="Y167" s="79">
        <f t="shared" si="51"/>
        <v>6065.9995284325669</v>
      </c>
      <c r="Z167" s="79">
        <f t="shared" si="52"/>
        <v>8.4173083975063998E-2</v>
      </c>
      <c r="AA167" s="3">
        <f t="shared" si="53"/>
        <v>91906.899785901551</v>
      </c>
    </row>
    <row r="168" spans="2:27">
      <c r="B168" s="156"/>
      <c r="C168" s="152"/>
      <c r="D168" s="159"/>
      <c r="E168" s="141"/>
      <c r="F168" s="22" t="s">
        <v>338</v>
      </c>
      <c r="G168" s="24" t="s">
        <v>339</v>
      </c>
      <c r="H168" s="82">
        <f t="shared" si="36"/>
        <v>0</v>
      </c>
      <c r="I168" s="100"/>
      <c r="J168" s="100"/>
      <c r="K168" s="3">
        <f t="shared" si="37"/>
        <v>0</v>
      </c>
      <c r="L168" s="82">
        <f t="shared" si="38"/>
        <v>0</v>
      </c>
      <c r="M168" s="79">
        <f t="shared" si="39"/>
        <v>0</v>
      </c>
      <c r="N168" s="79">
        <f t="shared" si="40"/>
        <v>0</v>
      </c>
      <c r="O168" s="3">
        <f t="shared" si="41"/>
        <v>0</v>
      </c>
      <c r="P168" s="82">
        <f t="shared" si="42"/>
        <v>0</v>
      </c>
      <c r="Q168" s="79">
        <f t="shared" si="43"/>
        <v>0</v>
      </c>
      <c r="R168" s="79">
        <f t="shared" si="44"/>
        <v>0</v>
      </c>
      <c r="S168" s="3">
        <f t="shared" si="45"/>
        <v>0</v>
      </c>
      <c r="T168" s="82">
        <f t="shared" si="46"/>
        <v>0</v>
      </c>
      <c r="U168" s="79">
        <f t="shared" si="47"/>
        <v>0</v>
      </c>
      <c r="V168" s="79">
        <f t="shared" si="48"/>
        <v>0</v>
      </c>
      <c r="W168" s="3">
        <f t="shared" si="49"/>
        <v>0</v>
      </c>
      <c r="X168" s="82">
        <f t="shared" si="50"/>
        <v>0</v>
      </c>
      <c r="Y168" s="79">
        <f t="shared" si="51"/>
        <v>0</v>
      </c>
      <c r="Z168" s="79">
        <f t="shared" si="52"/>
        <v>0</v>
      </c>
      <c r="AA168" s="3">
        <f t="shared" si="53"/>
        <v>0</v>
      </c>
    </row>
    <row r="169" spans="2:27" ht="13.8" thickBot="1">
      <c r="B169" s="156"/>
      <c r="C169" s="152"/>
      <c r="D169" s="160"/>
      <c r="E169" s="144"/>
      <c r="F169" s="30" t="s">
        <v>340</v>
      </c>
      <c r="G169" s="31" t="s">
        <v>341</v>
      </c>
      <c r="H169" s="82">
        <f t="shared" si="36"/>
        <v>0</v>
      </c>
      <c r="I169" s="100"/>
      <c r="J169" s="100"/>
      <c r="K169" s="3">
        <f t="shared" si="37"/>
        <v>0</v>
      </c>
      <c r="L169" s="82">
        <f t="shared" si="38"/>
        <v>0</v>
      </c>
      <c r="M169" s="79">
        <f t="shared" si="39"/>
        <v>0</v>
      </c>
      <c r="N169" s="79">
        <f t="shared" si="40"/>
        <v>0</v>
      </c>
      <c r="O169" s="3">
        <f t="shared" si="41"/>
        <v>0</v>
      </c>
      <c r="P169" s="82">
        <f t="shared" si="42"/>
        <v>0</v>
      </c>
      <c r="Q169" s="79">
        <f t="shared" si="43"/>
        <v>0</v>
      </c>
      <c r="R169" s="79">
        <f t="shared" si="44"/>
        <v>0</v>
      </c>
      <c r="S169" s="3">
        <f t="shared" si="45"/>
        <v>0</v>
      </c>
      <c r="T169" s="82">
        <f t="shared" si="46"/>
        <v>0</v>
      </c>
      <c r="U169" s="79">
        <f t="shared" si="47"/>
        <v>0</v>
      </c>
      <c r="V169" s="79">
        <f t="shared" si="48"/>
        <v>0</v>
      </c>
      <c r="W169" s="3">
        <f t="shared" si="49"/>
        <v>0</v>
      </c>
      <c r="X169" s="82">
        <f t="shared" si="50"/>
        <v>0</v>
      </c>
      <c r="Y169" s="79">
        <f t="shared" si="51"/>
        <v>0</v>
      </c>
      <c r="Z169" s="79">
        <f t="shared" si="52"/>
        <v>0</v>
      </c>
      <c r="AA169" s="3">
        <f t="shared" si="53"/>
        <v>0</v>
      </c>
    </row>
    <row r="170" spans="2:27">
      <c r="B170" s="156"/>
      <c r="C170" s="152"/>
      <c r="D170" s="158">
        <v>5.3</v>
      </c>
      <c r="E170" s="140" t="s">
        <v>30</v>
      </c>
      <c r="F170" s="28" t="s">
        <v>342</v>
      </c>
      <c r="G170" s="29" t="s">
        <v>343</v>
      </c>
      <c r="H170" s="82">
        <f t="shared" si="36"/>
        <v>0</v>
      </c>
      <c r="I170" s="100"/>
      <c r="J170" s="100"/>
      <c r="K170" s="3">
        <f t="shared" si="37"/>
        <v>0</v>
      </c>
      <c r="L170" s="82">
        <f t="shared" si="38"/>
        <v>0</v>
      </c>
      <c r="M170" s="79">
        <f t="shared" si="39"/>
        <v>0</v>
      </c>
      <c r="N170" s="79">
        <f t="shared" si="40"/>
        <v>0</v>
      </c>
      <c r="O170" s="3">
        <f t="shared" si="41"/>
        <v>0</v>
      </c>
      <c r="P170" s="82">
        <f t="shared" si="42"/>
        <v>0</v>
      </c>
      <c r="Q170" s="79">
        <f t="shared" si="43"/>
        <v>0</v>
      </c>
      <c r="R170" s="79">
        <f t="shared" si="44"/>
        <v>0</v>
      </c>
      <c r="S170" s="3">
        <f t="shared" si="45"/>
        <v>0</v>
      </c>
      <c r="T170" s="82">
        <f t="shared" si="46"/>
        <v>0</v>
      </c>
      <c r="U170" s="79">
        <f t="shared" si="47"/>
        <v>0</v>
      </c>
      <c r="V170" s="79">
        <f t="shared" si="48"/>
        <v>0</v>
      </c>
      <c r="W170" s="3">
        <f t="shared" si="49"/>
        <v>0</v>
      </c>
      <c r="X170" s="82">
        <f t="shared" si="50"/>
        <v>0</v>
      </c>
      <c r="Y170" s="79">
        <f t="shared" si="51"/>
        <v>0</v>
      </c>
      <c r="Z170" s="79">
        <f t="shared" si="52"/>
        <v>0</v>
      </c>
      <c r="AA170" s="3">
        <f t="shared" si="53"/>
        <v>0</v>
      </c>
    </row>
    <row r="171" spans="2:27">
      <c r="B171" s="156"/>
      <c r="C171" s="152"/>
      <c r="D171" s="159"/>
      <c r="E171" s="141"/>
      <c r="F171" s="22" t="s">
        <v>344</v>
      </c>
      <c r="G171" s="24" t="s">
        <v>345</v>
      </c>
      <c r="H171" s="82">
        <f t="shared" si="36"/>
        <v>0</v>
      </c>
      <c r="I171" s="100"/>
      <c r="J171" s="100"/>
      <c r="K171" s="3">
        <f t="shared" si="37"/>
        <v>0</v>
      </c>
      <c r="L171" s="82">
        <f t="shared" si="38"/>
        <v>0</v>
      </c>
      <c r="M171" s="79">
        <f t="shared" si="39"/>
        <v>0</v>
      </c>
      <c r="N171" s="79">
        <f t="shared" si="40"/>
        <v>0</v>
      </c>
      <c r="O171" s="3">
        <f t="shared" si="41"/>
        <v>0</v>
      </c>
      <c r="P171" s="82">
        <f t="shared" si="42"/>
        <v>0</v>
      </c>
      <c r="Q171" s="79">
        <f t="shared" si="43"/>
        <v>0</v>
      </c>
      <c r="R171" s="79">
        <f t="shared" si="44"/>
        <v>0</v>
      </c>
      <c r="S171" s="3">
        <f t="shared" si="45"/>
        <v>0</v>
      </c>
      <c r="T171" s="82">
        <f t="shared" si="46"/>
        <v>0</v>
      </c>
      <c r="U171" s="79">
        <f t="shared" si="47"/>
        <v>0</v>
      </c>
      <c r="V171" s="79">
        <f t="shared" si="48"/>
        <v>0</v>
      </c>
      <c r="W171" s="3">
        <f t="shared" si="49"/>
        <v>0</v>
      </c>
      <c r="X171" s="82">
        <f t="shared" si="50"/>
        <v>0</v>
      </c>
      <c r="Y171" s="79">
        <f t="shared" si="51"/>
        <v>0</v>
      </c>
      <c r="Z171" s="79">
        <f t="shared" si="52"/>
        <v>0</v>
      </c>
      <c r="AA171" s="3">
        <f t="shared" si="53"/>
        <v>0</v>
      </c>
    </row>
    <row r="172" spans="2:27">
      <c r="B172" s="156"/>
      <c r="C172" s="152"/>
      <c r="D172" s="159"/>
      <c r="E172" s="141"/>
      <c r="F172" s="22" t="s">
        <v>346</v>
      </c>
      <c r="G172" s="24" t="s">
        <v>347</v>
      </c>
      <c r="H172" s="82">
        <f t="shared" si="36"/>
        <v>0</v>
      </c>
      <c r="I172" s="100"/>
      <c r="J172" s="100"/>
      <c r="K172" s="3">
        <f t="shared" si="37"/>
        <v>0</v>
      </c>
      <c r="L172" s="82">
        <f t="shared" si="38"/>
        <v>0</v>
      </c>
      <c r="M172" s="79">
        <f t="shared" si="39"/>
        <v>0</v>
      </c>
      <c r="N172" s="79">
        <f t="shared" si="40"/>
        <v>0</v>
      </c>
      <c r="O172" s="3">
        <f t="shared" si="41"/>
        <v>0</v>
      </c>
      <c r="P172" s="82">
        <f t="shared" si="42"/>
        <v>0</v>
      </c>
      <c r="Q172" s="79">
        <f t="shared" si="43"/>
        <v>0</v>
      </c>
      <c r="R172" s="79">
        <f t="shared" si="44"/>
        <v>0</v>
      </c>
      <c r="S172" s="3">
        <f t="shared" si="45"/>
        <v>0</v>
      </c>
      <c r="T172" s="82">
        <f t="shared" si="46"/>
        <v>0</v>
      </c>
      <c r="U172" s="79">
        <f t="shared" si="47"/>
        <v>0</v>
      </c>
      <c r="V172" s="79">
        <f t="shared" si="48"/>
        <v>0</v>
      </c>
      <c r="W172" s="3">
        <f t="shared" si="49"/>
        <v>0</v>
      </c>
      <c r="X172" s="82">
        <f t="shared" si="50"/>
        <v>0</v>
      </c>
      <c r="Y172" s="79">
        <f t="shared" si="51"/>
        <v>0</v>
      </c>
      <c r="Z172" s="79">
        <f t="shared" si="52"/>
        <v>0</v>
      </c>
      <c r="AA172" s="3">
        <f t="shared" si="53"/>
        <v>0</v>
      </c>
    </row>
    <row r="173" spans="2:27" ht="13.8" thickBot="1">
      <c r="B173" s="156"/>
      <c r="C173" s="152"/>
      <c r="D173" s="160"/>
      <c r="E173" s="144"/>
      <c r="F173" s="30" t="s">
        <v>348</v>
      </c>
      <c r="G173" s="31" t="s">
        <v>349</v>
      </c>
      <c r="H173" s="82">
        <f t="shared" si="36"/>
        <v>0</v>
      </c>
      <c r="I173" s="100"/>
      <c r="J173" s="100"/>
      <c r="K173" s="3">
        <f t="shared" si="37"/>
        <v>0</v>
      </c>
      <c r="L173" s="82">
        <f t="shared" si="38"/>
        <v>0</v>
      </c>
      <c r="M173" s="79">
        <f t="shared" si="39"/>
        <v>0</v>
      </c>
      <c r="N173" s="79">
        <f t="shared" si="40"/>
        <v>0</v>
      </c>
      <c r="O173" s="3">
        <f t="shared" si="41"/>
        <v>0</v>
      </c>
      <c r="P173" s="82">
        <f t="shared" si="42"/>
        <v>0</v>
      </c>
      <c r="Q173" s="79">
        <f t="shared" si="43"/>
        <v>0</v>
      </c>
      <c r="R173" s="79">
        <f t="shared" si="44"/>
        <v>0</v>
      </c>
      <c r="S173" s="3">
        <f t="shared" si="45"/>
        <v>0</v>
      </c>
      <c r="T173" s="82">
        <f t="shared" si="46"/>
        <v>0</v>
      </c>
      <c r="U173" s="79">
        <f t="shared" si="47"/>
        <v>0</v>
      </c>
      <c r="V173" s="79">
        <f t="shared" si="48"/>
        <v>0</v>
      </c>
      <c r="W173" s="3">
        <f t="shared" si="49"/>
        <v>0</v>
      </c>
      <c r="X173" s="82">
        <f t="shared" si="50"/>
        <v>0</v>
      </c>
      <c r="Y173" s="79">
        <f t="shared" si="51"/>
        <v>0</v>
      </c>
      <c r="Z173" s="79">
        <f t="shared" si="52"/>
        <v>0</v>
      </c>
      <c r="AA173" s="3">
        <f t="shared" si="53"/>
        <v>0</v>
      </c>
    </row>
    <row r="174" spans="2:27" ht="13.5" customHeight="1">
      <c r="B174" s="156"/>
      <c r="C174" s="152"/>
      <c r="D174" s="158">
        <v>5.4</v>
      </c>
      <c r="E174" s="140" t="s">
        <v>31</v>
      </c>
      <c r="F174" s="28" t="s">
        <v>350</v>
      </c>
      <c r="G174" s="29" t="s">
        <v>351</v>
      </c>
      <c r="H174" s="82">
        <f t="shared" si="36"/>
        <v>0</v>
      </c>
      <c r="I174" s="100"/>
      <c r="J174" s="100"/>
      <c r="K174" s="3">
        <f t="shared" si="37"/>
        <v>0</v>
      </c>
      <c r="L174" s="82">
        <f t="shared" si="38"/>
        <v>0</v>
      </c>
      <c r="M174" s="79">
        <f t="shared" si="39"/>
        <v>0</v>
      </c>
      <c r="N174" s="79">
        <f t="shared" si="40"/>
        <v>0</v>
      </c>
      <c r="O174" s="3">
        <f t="shared" si="41"/>
        <v>0</v>
      </c>
      <c r="P174" s="82">
        <f t="shared" si="42"/>
        <v>0</v>
      </c>
      <c r="Q174" s="79">
        <f t="shared" si="43"/>
        <v>0</v>
      </c>
      <c r="R174" s="79">
        <f t="shared" si="44"/>
        <v>0</v>
      </c>
      <c r="S174" s="3">
        <f t="shared" si="45"/>
        <v>0</v>
      </c>
      <c r="T174" s="82">
        <f t="shared" si="46"/>
        <v>0</v>
      </c>
      <c r="U174" s="79">
        <f t="shared" si="47"/>
        <v>0</v>
      </c>
      <c r="V174" s="79">
        <f t="shared" si="48"/>
        <v>0</v>
      </c>
      <c r="W174" s="3">
        <f t="shared" si="49"/>
        <v>0</v>
      </c>
      <c r="X174" s="82">
        <f t="shared" si="50"/>
        <v>0</v>
      </c>
      <c r="Y174" s="79">
        <f t="shared" si="51"/>
        <v>0</v>
      </c>
      <c r="Z174" s="79">
        <f t="shared" si="52"/>
        <v>0</v>
      </c>
      <c r="AA174" s="3">
        <f t="shared" si="53"/>
        <v>0</v>
      </c>
    </row>
    <row r="175" spans="2:27">
      <c r="B175" s="156"/>
      <c r="C175" s="152"/>
      <c r="D175" s="159"/>
      <c r="E175" s="141"/>
      <c r="F175" s="22" t="s">
        <v>352</v>
      </c>
      <c r="G175" s="24" t="s">
        <v>353</v>
      </c>
      <c r="H175" s="82">
        <f t="shared" si="36"/>
        <v>0</v>
      </c>
      <c r="I175" s="100"/>
      <c r="J175" s="100"/>
      <c r="K175" s="3">
        <f t="shared" si="37"/>
        <v>0</v>
      </c>
      <c r="L175" s="82">
        <f t="shared" si="38"/>
        <v>0</v>
      </c>
      <c r="M175" s="79">
        <f t="shared" si="39"/>
        <v>0</v>
      </c>
      <c r="N175" s="79">
        <f t="shared" si="40"/>
        <v>0</v>
      </c>
      <c r="O175" s="3">
        <f t="shared" si="41"/>
        <v>0</v>
      </c>
      <c r="P175" s="82">
        <f t="shared" si="42"/>
        <v>0</v>
      </c>
      <c r="Q175" s="79">
        <f t="shared" si="43"/>
        <v>0</v>
      </c>
      <c r="R175" s="79">
        <f t="shared" si="44"/>
        <v>0</v>
      </c>
      <c r="S175" s="3">
        <f t="shared" si="45"/>
        <v>0</v>
      </c>
      <c r="T175" s="82">
        <f t="shared" si="46"/>
        <v>0</v>
      </c>
      <c r="U175" s="79">
        <f t="shared" si="47"/>
        <v>0</v>
      </c>
      <c r="V175" s="79">
        <f t="shared" si="48"/>
        <v>0</v>
      </c>
      <c r="W175" s="3">
        <f t="shared" si="49"/>
        <v>0</v>
      </c>
      <c r="X175" s="82">
        <f t="shared" si="50"/>
        <v>0</v>
      </c>
      <c r="Y175" s="79">
        <f t="shared" si="51"/>
        <v>0</v>
      </c>
      <c r="Z175" s="79">
        <f t="shared" si="52"/>
        <v>0</v>
      </c>
      <c r="AA175" s="3">
        <f t="shared" si="53"/>
        <v>0</v>
      </c>
    </row>
    <row r="176" spans="2:27">
      <c r="B176" s="156"/>
      <c r="C176" s="152"/>
      <c r="D176" s="159"/>
      <c r="E176" s="141"/>
      <c r="F176" s="22" t="s">
        <v>354</v>
      </c>
      <c r="G176" s="24" t="s">
        <v>355</v>
      </c>
      <c r="H176" s="82">
        <f t="shared" si="36"/>
        <v>0</v>
      </c>
      <c r="I176" s="100"/>
      <c r="J176" s="100"/>
      <c r="K176" s="3">
        <f t="shared" si="37"/>
        <v>0</v>
      </c>
      <c r="L176" s="82">
        <f t="shared" si="38"/>
        <v>0</v>
      </c>
      <c r="M176" s="79">
        <f t="shared" si="39"/>
        <v>0</v>
      </c>
      <c r="N176" s="79">
        <f t="shared" si="40"/>
        <v>0</v>
      </c>
      <c r="O176" s="3">
        <f t="shared" si="41"/>
        <v>0</v>
      </c>
      <c r="P176" s="82">
        <f t="shared" si="42"/>
        <v>0</v>
      </c>
      <c r="Q176" s="79">
        <f t="shared" si="43"/>
        <v>0</v>
      </c>
      <c r="R176" s="79">
        <f t="shared" si="44"/>
        <v>0</v>
      </c>
      <c r="S176" s="3">
        <f t="shared" si="45"/>
        <v>0</v>
      </c>
      <c r="T176" s="82">
        <f t="shared" si="46"/>
        <v>0</v>
      </c>
      <c r="U176" s="79">
        <f t="shared" si="47"/>
        <v>0</v>
      </c>
      <c r="V176" s="79">
        <f t="shared" si="48"/>
        <v>0</v>
      </c>
      <c r="W176" s="3">
        <f t="shared" si="49"/>
        <v>0</v>
      </c>
      <c r="X176" s="82">
        <f t="shared" si="50"/>
        <v>0</v>
      </c>
      <c r="Y176" s="79">
        <f t="shared" si="51"/>
        <v>0</v>
      </c>
      <c r="Z176" s="79">
        <f t="shared" si="52"/>
        <v>0</v>
      </c>
      <c r="AA176" s="3">
        <f t="shared" si="53"/>
        <v>0</v>
      </c>
    </row>
    <row r="177" spans="2:27">
      <c r="B177" s="156"/>
      <c r="C177" s="152"/>
      <c r="D177" s="159"/>
      <c r="E177" s="141"/>
      <c r="F177" s="22" t="s">
        <v>356</v>
      </c>
      <c r="G177" s="24" t="s">
        <v>357</v>
      </c>
      <c r="H177" s="82">
        <f t="shared" si="36"/>
        <v>0</v>
      </c>
      <c r="I177" s="100"/>
      <c r="J177" s="100"/>
      <c r="K177" s="3">
        <f t="shared" si="37"/>
        <v>0</v>
      </c>
      <c r="L177" s="82">
        <f t="shared" si="38"/>
        <v>0</v>
      </c>
      <c r="M177" s="79">
        <f t="shared" si="39"/>
        <v>0</v>
      </c>
      <c r="N177" s="79">
        <f t="shared" si="40"/>
        <v>0</v>
      </c>
      <c r="O177" s="3">
        <f t="shared" si="41"/>
        <v>0</v>
      </c>
      <c r="P177" s="82">
        <f t="shared" si="42"/>
        <v>0</v>
      </c>
      <c r="Q177" s="79">
        <f t="shared" si="43"/>
        <v>0</v>
      </c>
      <c r="R177" s="79">
        <f t="shared" si="44"/>
        <v>0</v>
      </c>
      <c r="S177" s="3">
        <f t="shared" si="45"/>
        <v>0</v>
      </c>
      <c r="T177" s="82">
        <f t="shared" si="46"/>
        <v>0</v>
      </c>
      <c r="U177" s="79">
        <f t="shared" si="47"/>
        <v>0</v>
      </c>
      <c r="V177" s="79">
        <f t="shared" si="48"/>
        <v>0</v>
      </c>
      <c r="W177" s="3">
        <f t="shared" si="49"/>
        <v>0</v>
      </c>
      <c r="X177" s="82">
        <f t="shared" si="50"/>
        <v>0</v>
      </c>
      <c r="Y177" s="79">
        <f t="shared" si="51"/>
        <v>0</v>
      </c>
      <c r="Z177" s="79">
        <f t="shared" si="52"/>
        <v>0</v>
      </c>
      <c r="AA177" s="3">
        <f t="shared" si="53"/>
        <v>0</v>
      </c>
    </row>
    <row r="178" spans="2:27">
      <c r="B178" s="156"/>
      <c r="C178" s="152"/>
      <c r="D178" s="159"/>
      <c r="E178" s="141"/>
      <c r="F178" s="22" t="s">
        <v>358</v>
      </c>
      <c r="G178" s="24" t="s">
        <v>359</v>
      </c>
      <c r="H178" s="82">
        <f t="shared" si="36"/>
        <v>0</v>
      </c>
      <c r="I178" s="100"/>
      <c r="J178" s="100"/>
      <c r="K178" s="3">
        <f t="shared" si="37"/>
        <v>0</v>
      </c>
      <c r="L178" s="82">
        <f t="shared" si="38"/>
        <v>0</v>
      </c>
      <c r="M178" s="79">
        <f t="shared" si="39"/>
        <v>0</v>
      </c>
      <c r="N178" s="79">
        <f t="shared" si="40"/>
        <v>0</v>
      </c>
      <c r="O178" s="3">
        <f t="shared" si="41"/>
        <v>0</v>
      </c>
      <c r="P178" s="82">
        <f t="shared" si="42"/>
        <v>0</v>
      </c>
      <c r="Q178" s="79">
        <f t="shared" si="43"/>
        <v>0</v>
      </c>
      <c r="R178" s="79">
        <f t="shared" si="44"/>
        <v>0</v>
      </c>
      <c r="S178" s="3">
        <f t="shared" si="45"/>
        <v>0</v>
      </c>
      <c r="T178" s="82">
        <f t="shared" si="46"/>
        <v>0</v>
      </c>
      <c r="U178" s="79">
        <f t="shared" si="47"/>
        <v>0</v>
      </c>
      <c r="V178" s="79">
        <f t="shared" si="48"/>
        <v>0</v>
      </c>
      <c r="W178" s="3">
        <f t="shared" si="49"/>
        <v>0</v>
      </c>
      <c r="X178" s="82">
        <f t="shared" si="50"/>
        <v>0</v>
      </c>
      <c r="Y178" s="79">
        <f t="shared" si="51"/>
        <v>0</v>
      </c>
      <c r="Z178" s="79">
        <f t="shared" si="52"/>
        <v>0</v>
      </c>
      <c r="AA178" s="3">
        <f t="shared" si="53"/>
        <v>0</v>
      </c>
    </row>
    <row r="179" spans="2:27" ht="13.8" thickBot="1">
      <c r="B179" s="157"/>
      <c r="C179" s="153"/>
      <c r="D179" s="160"/>
      <c r="E179" s="144"/>
      <c r="F179" s="30" t="s">
        <v>360</v>
      </c>
      <c r="G179" s="31" t="s">
        <v>216</v>
      </c>
      <c r="H179" s="82">
        <f t="shared" si="36"/>
        <v>0</v>
      </c>
      <c r="I179" s="100"/>
      <c r="J179" s="100"/>
      <c r="K179" s="3">
        <f t="shared" si="37"/>
        <v>0</v>
      </c>
      <c r="L179" s="82">
        <f t="shared" si="38"/>
        <v>0</v>
      </c>
      <c r="M179" s="79">
        <f t="shared" si="39"/>
        <v>0</v>
      </c>
      <c r="N179" s="79">
        <f t="shared" si="40"/>
        <v>0</v>
      </c>
      <c r="O179" s="3">
        <f t="shared" si="41"/>
        <v>0</v>
      </c>
      <c r="P179" s="82">
        <f t="shared" si="42"/>
        <v>0</v>
      </c>
      <c r="Q179" s="79">
        <f t="shared" si="43"/>
        <v>0</v>
      </c>
      <c r="R179" s="79">
        <f t="shared" si="44"/>
        <v>0</v>
      </c>
      <c r="S179" s="3">
        <f t="shared" si="45"/>
        <v>0</v>
      </c>
      <c r="T179" s="82">
        <f t="shared" si="46"/>
        <v>0</v>
      </c>
      <c r="U179" s="79">
        <f t="shared" si="47"/>
        <v>0</v>
      </c>
      <c r="V179" s="79">
        <f t="shared" si="48"/>
        <v>0</v>
      </c>
      <c r="W179" s="3">
        <f t="shared" si="49"/>
        <v>0</v>
      </c>
      <c r="X179" s="82">
        <f t="shared" si="50"/>
        <v>0</v>
      </c>
      <c r="Y179" s="79">
        <f t="shared" si="51"/>
        <v>0</v>
      </c>
      <c r="Z179" s="79">
        <f t="shared" si="52"/>
        <v>0</v>
      </c>
      <c r="AA179" s="3">
        <f t="shared" si="53"/>
        <v>0</v>
      </c>
    </row>
    <row r="180" spans="2:27">
      <c r="B180" s="155">
        <v>6</v>
      </c>
      <c r="C180" s="154" t="s">
        <v>32</v>
      </c>
      <c r="D180" s="158">
        <v>6.1</v>
      </c>
      <c r="E180" s="140" t="s">
        <v>37</v>
      </c>
      <c r="F180" s="28" t="s">
        <v>361</v>
      </c>
      <c r="G180" s="29" t="s">
        <v>362</v>
      </c>
      <c r="H180" s="82">
        <f t="shared" si="36"/>
        <v>0</v>
      </c>
      <c r="I180" s="100"/>
      <c r="J180" s="100"/>
      <c r="K180" s="3">
        <f t="shared" si="37"/>
        <v>0</v>
      </c>
      <c r="L180" s="82">
        <f t="shared" si="38"/>
        <v>0</v>
      </c>
      <c r="M180" s="79">
        <f t="shared" si="39"/>
        <v>0</v>
      </c>
      <c r="N180" s="79">
        <f t="shared" si="40"/>
        <v>0</v>
      </c>
      <c r="O180" s="3">
        <f t="shared" si="41"/>
        <v>0</v>
      </c>
      <c r="P180" s="82">
        <f t="shared" si="42"/>
        <v>0</v>
      </c>
      <c r="Q180" s="79">
        <f t="shared" si="43"/>
        <v>0</v>
      </c>
      <c r="R180" s="79">
        <f t="shared" si="44"/>
        <v>0</v>
      </c>
      <c r="S180" s="3">
        <f t="shared" si="45"/>
        <v>0</v>
      </c>
      <c r="T180" s="82">
        <f t="shared" si="46"/>
        <v>0</v>
      </c>
      <c r="U180" s="79">
        <f t="shared" si="47"/>
        <v>0</v>
      </c>
      <c r="V180" s="79">
        <f t="shared" si="48"/>
        <v>0</v>
      </c>
      <c r="W180" s="3">
        <f t="shared" si="49"/>
        <v>0</v>
      </c>
      <c r="X180" s="82">
        <f t="shared" si="50"/>
        <v>0</v>
      </c>
      <c r="Y180" s="79">
        <f t="shared" si="51"/>
        <v>0</v>
      </c>
      <c r="Z180" s="79">
        <f t="shared" si="52"/>
        <v>0</v>
      </c>
      <c r="AA180" s="3">
        <f t="shared" si="53"/>
        <v>0</v>
      </c>
    </row>
    <row r="181" spans="2:27">
      <c r="B181" s="156"/>
      <c r="C181" s="152"/>
      <c r="D181" s="159"/>
      <c r="E181" s="141"/>
      <c r="F181" s="22" t="s">
        <v>363</v>
      </c>
      <c r="G181" s="24" t="s">
        <v>364</v>
      </c>
      <c r="H181" s="82">
        <f t="shared" si="36"/>
        <v>0</v>
      </c>
      <c r="I181" s="100"/>
      <c r="J181" s="100"/>
      <c r="K181" s="3">
        <f t="shared" si="37"/>
        <v>0</v>
      </c>
      <c r="L181" s="82">
        <f t="shared" si="38"/>
        <v>0</v>
      </c>
      <c r="M181" s="79">
        <f t="shared" si="39"/>
        <v>0</v>
      </c>
      <c r="N181" s="79">
        <f t="shared" si="40"/>
        <v>0</v>
      </c>
      <c r="O181" s="3">
        <f t="shared" si="41"/>
        <v>0</v>
      </c>
      <c r="P181" s="82">
        <f t="shared" si="42"/>
        <v>0</v>
      </c>
      <c r="Q181" s="79">
        <f t="shared" si="43"/>
        <v>0</v>
      </c>
      <c r="R181" s="79">
        <f t="shared" si="44"/>
        <v>0</v>
      </c>
      <c r="S181" s="3">
        <f t="shared" si="45"/>
        <v>0</v>
      </c>
      <c r="T181" s="82">
        <f t="shared" si="46"/>
        <v>0</v>
      </c>
      <c r="U181" s="79">
        <f t="shared" si="47"/>
        <v>0</v>
      </c>
      <c r="V181" s="79">
        <f t="shared" si="48"/>
        <v>0</v>
      </c>
      <c r="W181" s="3">
        <f t="shared" si="49"/>
        <v>0</v>
      </c>
      <c r="X181" s="82">
        <f t="shared" si="50"/>
        <v>0</v>
      </c>
      <c r="Y181" s="79">
        <f t="shared" si="51"/>
        <v>0</v>
      </c>
      <c r="Z181" s="79">
        <f t="shared" si="52"/>
        <v>0</v>
      </c>
      <c r="AA181" s="3">
        <f t="shared" si="53"/>
        <v>0</v>
      </c>
    </row>
    <row r="182" spans="2:27" ht="13.8" thickBot="1">
      <c r="B182" s="156"/>
      <c r="C182" s="152"/>
      <c r="D182" s="160"/>
      <c r="E182" s="144"/>
      <c r="F182" s="30" t="s">
        <v>365</v>
      </c>
      <c r="G182" s="31" t="s">
        <v>366</v>
      </c>
      <c r="H182" s="82">
        <f t="shared" si="36"/>
        <v>0</v>
      </c>
      <c r="I182" s="100"/>
      <c r="J182" s="100"/>
      <c r="K182" s="3">
        <f t="shared" si="37"/>
        <v>0</v>
      </c>
      <c r="L182" s="82">
        <f t="shared" si="38"/>
        <v>0</v>
      </c>
      <c r="M182" s="79">
        <f t="shared" si="39"/>
        <v>0</v>
      </c>
      <c r="N182" s="79">
        <f t="shared" si="40"/>
        <v>0</v>
      </c>
      <c r="O182" s="3">
        <f t="shared" si="41"/>
        <v>0</v>
      </c>
      <c r="P182" s="82">
        <f t="shared" si="42"/>
        <v>0</v>
      </c>
      <c r="Q182" s="79">
        <f t="shared" si="43"/>
        <v>0</v>
      </c>
      <c r="R182" s="79">
        <f t="shared" si="44"/>
        <v>0</v>
      </c>
      <c r="S182" s="3">
        <f t="shared" si="45"/>
        <v>0</v>
      </c>
      <c r="T182" s="82">
        <f t="shared" si="46"/>
        <v>0</v>
      </c>
      <c r="U182" s="79">
        <f t="shared" si="47"/>
        <v>0</v>
      </c>
      <c r="V182" s="79">
        <f t="shared" si="48"/>
        <v>0</v>
      </c>
      <c r="W182" s="3">
        <f t="shared" si="49"/>
        <v>0</v>
      </c>
      <c r="X182" s="82">
        <f t="shared" si="50"/>
        <v>0</v>
      </c>
      <c r="Y182" s="79">
        <f t="shared" si="51"/>
        <v>0</v>
      </c>
      <c r="Z182" s="79">
        <f t="shared" si="52"/>
        <v>0</v>
      </c>
      <c r="AA182" s="3">
        <f t="shared" si="53"/>
        <v>0</v>
      </c>
    </row>
    <row r="183" spans="2:27">
      <c r="B183" s="156"/>
      <c r="C183" s="152"/>
      <c r="D183" s="158">
        <v>6.2</v>
      </c>
      <c r="E183" s="140" t="s">
        <v>33</v>
      </c>
      <c r="F183" s="46" t="s">
        <v>97</v>
      </c>
      <c r="G183" s="47" t="s">
        <v>98</v>
      </c>
      <c r="H183" s="82">
        <f t="shared" si="36"/>
        <v>0</v>
      </c>
      <c r="I183" s="100"/>
      <c r="J183" s="100"/>
      <c r="K183" s="3">
        <f t="shared" si="37"/>
        <v>0</v>
      </c>
      <c r="L183" s="82">
        <f t="shared" si="38"/>
        <v>0</v>
      </c>
      <c r="M183" s="79">
        <f t="shared" si="39"/>
        <v>0</v>
      </c>
      <c r="N183" s="79">
        <f t="shared" si="40"/>
        <v>0</v>
      </c>
      <c r="O183" s="3">
        <f t="shared" si="41"/>
        <v>0</v>
      </c>
      <c r="P183" s="82">
        <f t="shared" si="42"/>
        <v>0</v>
      </c>
      <c r="Q183" s="79">
        <f t="shared" si="43"/>
        <v>0</v>
      </c>
      <c r="R183" s="79">
        <f t="shared" si="44"/>
        <v>0</v>
      </c>
      <c r="S183" s="3">
        <f t="shared" si="45"/>
        <v>0</v>
      </c>
      <c r="T183" s="82">
        <f t="shared" si="46"/>
        <v>0</v>
      </c>
      <c r="U183" s="79">
        <f t="shared" si="47"/>
        <v>0</v>
      </c>
      <c r="V183" s="79">
        <f t="shared" si="48"/>
        <v>0</v>
      </c>
      <c r="W183" s="3">
        <f t="shared" si="49"/>
        <v>0</v>
      </c>
      <c r="X183" s="82">
        <f t="shared" si="50"/>
        <v>0</v>
      </c>
      <c r="Y183" s="79">
        <f t="shared" si="51"/>
        <v>0</v>
      </c>
      <c r="Z183" s="79">
        <f t="shared" si="52"/>
        <v>0</v>
      </c>
      <c r="AA183" s="3">
        <f t="shared" si="53"/>
        <v>0</v>
      </c>
    </row>
    <row r="184" spans="2:27">
      <c r="B184" s="156"/>
      <c r="C184" s="152"/>
      <c r="D184" s="159"/>
      <c r="E184" s="141"/>
      <c r="F184" s="36" t="s">
        <v>99</v>
      </c>
      <c r="G184" s="37" t="s">
        <v>100</v>
      </c>
      <c r="H184" s="82">
        <f t="shared" si="36"/>
        <v>0</v>
      </c>
      <c r="I184" s="100"/>
      <c r="J184" s="100"/>
      <c r="K184" s="3">
        <f t="shared" si="37"/>
        <v>0</v>
      </c>
      <c r="L184" s="82">
        <f t="shared" si="38"/>
        <v>0</v>
      </c>
      <c r="M184" s="79">
        <f t="shared" si="39"/>
        <v>0</v>
      </c>
      <c r="N184" s="79">
        <f t="shared" si="40"/>
        <v>0</v>
      </c>
      <c r="O184" s="3">
        <f t="shared" si="41"/>
        <v>0</v>
      </c>
      <c r="P184" s="82">
        <f t="shared" si="42"/>
        <v>0</v>
      </c>
      <c r="Q184" s="79">
        <f t="shared" si="43"/>
        <v>0</v>
      </c>
      <c r="R184" s="79">
        <f t="shared" si="44"/>
        <v>0</v>
      </c>
      <c r="S184" s="3">
        <f t="shared" si="45"/>
        <v>0</v>
      </c>
      <c r="T184" s="82">
        <f t="shared" si="46"/>
        <v>0</v>
      </c>
      <c r="U184" s="79">
        <f t="shared" si="47"/>
        <v>0</v>
      </c>
      <c r="V184" s="79">
        <f t="shared" si="48"/>
        <v>0</v>
      </c>
      <c r="W184" s="3">
        <f t="shared" si="49"/>
        <v>0</v>
      </c>
      <c r="X184" s="82">
        <f t="shared" si="50"/>
        <v>0</v>
      </c>
      <c r="Y184" s="79">
        <f t="shared" si="51"/>
        <v>0</v>
      </c>
      <c r="Z184" s="79">
        <f t="shared" si="52"/>
        <v>0</v>
      </c>
      <c r="AA184" s="3">
        <f t="shared" si="53"/>
        <v>0</v>
      </c>
    </row>
    <row r="185" spans="2:27">
      <c r="B185" s="156"/>
      <c r="C185" s="152"/>
      <c r="D185" s="159"/>
      <c r="E185" s="141"/>
      <c r="F185" s="36" t="s">
        <v>167</v>
      </c>
      <c r="G185" s="37" t="s">
        <v>168</v>
      </c>
      <c r="H185" s="82">
        <f t="shared" si="36"/>
        <v>0</v>
      </c>
      <c r="I185" s="100"/>
      <c r="J185" s="100"/>
      <c r="K185" s="3">
        <f t="shared" si="37"/>
        <v>0</v>
      </c>
      <c r="L185" s="82">
        <f t="shared" si="38"/>
        <v>0</v>
      </c>
      <c r="M185" s="79">
        <f t="shared" si="39"/>
        <v>0</v>
      </c>
      <c r="N185" s="79">
        <f t="shared" si="40"/>
        <v>0</v>
      </c>
      <c r="O185" s="3">
        <f t="shared" si="41"/>
        <v>0</v>
      </c>
      <c r="P185" s="82">
        <f t="shared" si="42"/>
        <v>0</v>
      </c>
      <c r="Q185" s="79">
        <f t="shared" si="43"/>
        <v>0</v>
      </c>
      <c r="R185" s="79">
        <f t="shared" si="44"/>
        <v>0</v>
      </c>
      <c r="S185" s="3">
        <f t="shared" si="45"/>
        <v>0</v>
      </c>
      <c r="T185" s="82">
        <f t="shared" si="46"/>
        <v>0</v>
      </c>
      <c r="U185" s="79">
        <f t="shared" si="47"/>
        <v>0</v>
      </c>
      <c r="V185" s="79">
        <f t="shared" si="48"/>
        <v>0</v>
      </c>
      <c r="W185" s="3">
        <f t="shared" si="49"/>
        <v>0</v>
      </c>
      <c r="X185" s="82">
        <f t="shared" si="50"/>
        <v>0</v>
      </c>
      <c r="Y185" s="79">
        <f t="shared" si="51"/>
        <v>0</v>
      </c>
      <c r="Z185" s="79">
        <f t="shared" si="52"/>
        <v>0</v>
      </c>
      <c r="AA185" s="3">
        <f t="shared" si="53"/>
        <v>0</v>
      </c>
    </row>
    <row r="186" spans="2:27">
      <c r="B186" s="156"/>
      <c r="C186" s="152"/>
      <c r="D186" s="159"/>
      <c r="E186" s="141"/>
      <c r="F186" s="36" t="s">
        <v>169</v>
      </c>
      <c r="G186" s="37" t="s">
        <v>170</v>
      </c>
      <c r="H186" s="82">
        <f t="shared" si="36"/>
        <v>45.120352035203517</v>
      </c>
      <c r="I186" s="100">
        <v>10896.614447806818</v>
      </c>
      <c r="J186" s="100">
        <v>0.28200220022002198</v>
      </c>
      <c r="K186" s="3">
        <f t="shared" si="37"/>
        <v>491659.07987692842</v>
      </c>
      <c r="L186" s="82">
        <f t="shared" si="38"/>
        <v>45.120352035203517</v>
      </c>
      <c r="M186" s="79">
        <f t="shared" si="39"/>
        <v>11114.546736762955</v>
      </c>
      <c r="N186" s="79">
        <f t="shared" si="40"/>
        <v>0.28200220022002198</v>
      </c>
      <c r="O186" s="3">
        <f t="shared" si="41"/>
        <v>501492.261474467</v>
      </c>
      <c r="P186" s="82">
        <f t="shared" si="42"/>
        <v>47.940374037403735</v>
      </c>
      <c r="Q186" s="79">
        <f t="shared" si="43"/>
        <v>11336.837671498215</v>
      </c>
      <c r="R186" s="79">
        <f t="shared" si="44"/>
        <v>0.28200220022002198</v>
      </c>
      <c r="S186" s="3">
        <f t="shared" si="45"/>
        <v>543492.23837295361</v>
      </c>
      <c r="T186" s="82">
        <f t="shared" si="46"/>
        <v>49.350385038503845</v>
      </c>
      <c r="U186" s="79">
        <f t="shared" si="47"/>
        <v>11563.57442492818</v>
      </c>
      <c r="V186" s="79">
        <f t="shared" si="48"/>
        <v>0.28200220022002198</v>
      </c>
      <c r="W186" s="3">
        <f t="shared" si="49"/>
        <v>570666.85029160138</v>
      </c>
      <c r="X186" s="82">
        <f t="shared" si="50"/>
        <v>50.760396039603954</v>
      </c>
      <c r="Y186" s="79">
        <f t="shared" si="51"/>
        <v>11794.845913426743</v>
      </c>
      <c r="Z186" s="79">
        <f t="shared" si="52"/>
        <v>0.28200220022002198</v>
      </c>
      <c r="AA186" s="3">
        <f t="shared" si="53"/>
        <v>598711.04979164572</v>
      </c>
    </row>
    <row r="187" spans="2:27" ht="13.8" thickBot="1">
      <c r="B187" s="156"/>
      <c r="C187" s="152"/>
      <c r="D187" s="160"/>
      <c r="E187" s="144"/>
      <c r="F187" s="30" t="s">
        <v>367</v>
      </c>
      <c r="G187" s="31" t="s">
        <v>368</v>
      </c>
      <c r="H187" s="82">
        <f t="shared" si="36"/>
        <v>0</v>
      </c>
      <c r="I187" s="100"/>
      <c r="J187" s="100"/>
      <c r="K187" s="3">
        <f t="shared" si="37"/>
        <v>0</v>
      </c>
      <c r="L187" s="82">
        <f t="shared" si="38"/>
        <v>0</v>
      </c>
      <c r="M187" s="79">
        <f t="shared" si="39"/>
        <v>0</v>
      </c>
      <c r="N187" s="79">
        <f t="shared" si="40"/>
        <v>0</v>
      </c>
      <c r="O187" s="3">
        <f t="shared" si="41"/>
        <v>0</v>
      </c>
      <c r="P187" s="82">
        <f t="shared" si="42"/>
        <v>0</v>
      </c>
      <c r="Q187" s="79">
        <f t="shared" si="43"/>
        <v>0</v>
      </c>
      <c r="R187" s="79">
        <f t="shared" si="44"/>
        <v>0</v>
      </c>
      <c r="S187" s="3">
        <f t="shared" si="45"/>
        <v>0</v>
      </c>
      <c r="T187" s="82">
        <f t="shared" si="46"/>
        <v>0</v>
      </c>
      <c r="U187" s="79">
        <f t="shared" si="47"/>
        <v>0</v>
      </c>
      <c r="V187" s="79">
        <f t="shared" si="48"/>
        <v>0</v>
      </c>
      <c r="W187" s="3">
        <f t="shared" si="49"/>
        <v>0</v>
      </c>
      <c r="X187" s="82">
        <f t="shared" si="50"/>
        <v>0</v>
      </c>
      <c r="Y187" s="79">
        <f t="shared" si="51"/>
        <v>0</v>
      </c>
      <c r="Z187" s="79">
        <f t="shared" si="52"/>
        <v>0</v>
      </c>
      <c r="AA187" s="3">
        <f t="shared" si="53"/>
        <v>0</v>
      </c>
    </row>
    <row r="188" spans="2:27" ht="27" thickBot="1">
      <c r="B188" s="156"/>
      <c r="C188" s="152"/>
      <c r="D188" s="44">
        <v>6.3</v>
      </c>
      <c r="E188" s="45" t="s">
        <v>34</v>
      </c>
      <c r="F188" s="38">
        <v>715</v>
      </c>
      <c r="G188" s="39" t="s">
        <v>49</v>
      </c>
      <c r="H188" s="82">
        <f t="shared" si="36"/>
        <v>0</v>
      </c>
      <c r="I188" s="100"/>
      <c r="J188" s="100"/>
      <c r="K188" s="3">
        <f t="shared" si="37"/>
        <v>0</v>
      </c>
      <c r="L188" s="82">
        <f t="shared" si="38"/>
        <v>0</v>
      </c>
      <c r="M188" s="79">
        <f t="shared" si="39"/>
        <v>0</v>
      </c>
      <c r="N188" s="79">
        <f t="shared" si="40"/>
        <v>0</v>
      </c>
      <c r="O188" s="3">
        <f t="shared" si="41"/>
        <v>0</v>
      </c>
      <c r="P188" s="82">
        <f t="shared" si="42"/>
        <v>0</v>
      </c>
      <c r="Q188" s="79">
        <f t="shared" si="43"/>
        <v>0</v>
      </c>
      <c r="R188" s="79">
        <f t="shared" si="44"/>
        <v>0</v>
      </c>
      <c r="S188" s="3">
        <f t="shared" si="45"/>
        <v>0</v>
      </c>
      <c r="T188" s="82">
        <f t="shared" si="46"/>
        <v>0</v>
      </c>
      <c r="U188" s="79">
        <f t="shared" si="47"/>
        <v>0</v>
      </c>
      <c r="V188" s="79">
        <f t="shared" si="48"/>
        <v>0</v>
      </c>
      <c r="W188" s="3">
        <f t="shared" si="49"/>
        <v>0</v>
      </c>
      <c r="X188" s="82">
        <f t="shared" si="50"/>
        <v>0</v>
      </c>
      <c r="Y188" s="79">
        <f t="shared" si="51"/>
        <v>0</v>
      </c>
      <c r="Z188" s="79">
        <f t="shared" si="52"/>
        <v>0</v>
      </c>
      <c r="AA188" s="3">
        <f t="shared" si="53"/>
        <v>0</v>
      </c>
    </row>
    <row r="189" spans="2:27" ht="13.8" thickBot="1">
      <c r="B189" s="156"/>
      <c r="C189" s="152"/>
      <c r="D189" s="44">
        <v>6.4</v>
      </c>
      <c r="E189" s="45" t="s">
        <v>35</v>
      </c>
      <c r="F189" s="38" t="s">
        <v>369</v>
      </c>
      <c r="G189" s="48" t="s">
        <v>370</v>
      </c>
      <c r="H189" s="82">
        <f t="shared" si="36"/>
        <v>0</v>
      </c>
      <c r="I189" s="100"/>
      <c r="J189" s="100"/>
      <c r="K189" s="3">
        <f t="shared" si="37"/>
        <v>0</v>
      </c>
      <c r="L189" s="82">
        <f t="shared" si="38"/>
        <v>0</v>
      </c>
      <c r="M189" s="79">
        <f t="shared" si="39"/>
        <v>0</v>
      </c>
      <c r="N189" s="79">
        <f t="shared" si="40"/>
        <v>0</v>
      </c>
      <c r="O189" s="3">
        <f t="shared" si="41"/>
        <v>0</v>
      </c>
      <c r="P189" s="82">
        <f t="shared" si="42"/>
        <v>0</v>
      </c>
      <c r="Q189" s="79">
        <f t="shared" si="43"/>
        <v>0</v>
      </c>
      <c r="R189" s="79">
        <f t="shared" si="44"/>
        <v>0</v>
      </c>
      <c r="S189" s="3">
        <f t="shared" si="45"/>
        <v>0</v>
      </c>
      <c r="T189" s="82">
        <f t="shared" si="46"/>
        <v>0</v>
      </c>
      <c r="U189" s="79">
        <f t="shared" si="47"/>
        <v>0</v>
      </c>
      <c r="V189" s="79">
        <f t="shared" si="48"/>
        <v>0</v>
      </c>
      <c r="W189" s="3">
        <f t="shared" si="49"/>
        <v>0</v>
      </c>
      <c r="X189" s="82">
        <f t="shared" si="50"/>
        <v>0</v>
      </c>
      <c r="Y189" s="79">
        <f t="shared" si="51"/>
        <v>0</v>
      </c>
      <c r="Z189" s="79">
        <f t="shared" si="52"/>
        <v>0</v>
      </c>
      <c r="AA189" s="3">
        <f t="shared" si="53"/>
        <v>0</v>
      </c>
    </row>
    <row r="190" spans="2:27">
      <c r="B190" s="156"/>
      <c r="C190" s="152"/>
      <c r="D190" s="158">
        <v>6.5</v>
      </c>
      <c r="E190" s="140" t="s">
        <v>36</v>
      </c>
      <c r="F190" s="28" t="s">
        <v>371</v>
      </c>
      <c r="G190" s="29" t="s">
        <v>372</v>
      </c>
      <c r="H190" s="82">
        <f t="shared" si="36"/>
        <v>0</v>
      </c>
      <c r="I190" s="100"/>
      <c r="J190" s="100"/>
      <c r="K190" s="3">
        <f t="shared" si="37"/>
        <v>0</v>
      </c>
      <c r="L190" s="82">
        <f t="shared" si="38"/>
        <v>0</v>
      </c>
      <c r="M190" s="79">
        <f t="shared" si="39"/>
        <v>0</v>
      </c>
      <c r="N190" s="79">
        <f t="shared" si="40"/>
        <v>0</v>
      </c>
      <c r="O190" s="3">
        <f t="shared" si="41"/>
        <v>0</v>
      </c>
      <c r="P190" s="82">
        <f t="shared" si="42"/>
        <v>0</v>
      </c>
      <c r="Q190" s="79">
        <f t="shared" si="43"/>
        <v>0</v>
      </c>
      <c r="R190" s="79">
        <f t="shared" si="44"/>
        <v>0</v>
      </c>
      <c r="S190" s="3">
        <f t="shared" si="45"/>
        <v>0</v>
      </c>
      <c r="T190" s="82">
        <f t="shared" si="46"/>
        <v>0</v>
      </c>
      <c r="U190" s="79">
        <f t="shared" si="47"/>
        <v>0</v>
      </c>
      <c r="V190" s="79">
        <f t="shared" si="48"/>
        <v>0</v>
      </c>
      <c r="W190" s="3">
        <f t="shared" si="49"/>
        <v>0</v>
      </c>
      <c r="X190" s="82">
        <f t="shared" si="50"/>
        <v>0</v>
      </c>
      <c r="Y190" s="79">
        <f t="shared" si="51"/>
        <v>0</v>
      </c>
      <c r="Z190" s="79">
        <f t="shared" si="52"/>
        <v>0</v>
      </c>
      <c r="AA190" s="3">
        <f t="shared" si="53"/>
        <v>0</v>
      </c>
    </row>
    <row r="191" spans="2:27" ht="13.8" thickBot="1">
      <c r="B191" s="156"/>
      <c r="C191" s="152"/>
      <c r="D191" s="160"/>
      <c r="E191" s="144"/>
      <c r="F191" s="30" t="s">
        <v>373</v>
      </c>
      <c r="G191" s="31" t="s">
        <v>374</v>
      </c>
      <c r="H191" s="82">
        <f t="shared" si="36"/>
        <v>0</v>
      </c>
      <c r="I191" s="100"/>
      <c r="J191" s="100"/>
      <c r="K191" s="3">
        <f t="shared" si="37"/>
        <v>0</v>
      </c>
      <c r="L191" s="82">
        <f t="shared" si="38"/>
        <v>0</v>
      </c>
      <c r="M191" s="79">
        <f t="shared" si="39"/>
        <v>0</v>
      </c>
      <c r="N191" s="79">
        <f t="shared" si="40"/>
        <v>0</v>
      </c>
      <c r="O191" s="3">
        <f t="shared" si="41"/>
        <v>0</v>
      </c>
      <c r="P191" s="82">
        <f t="shared" si="42"/>
        <v>0</v>
      </c>
      <c r="Q191" s="79">
        <f t="shared" si="43"/>
        <v>0</v>
      </c>
      <c r="R191" s="79">
        <f t="shared" si="44"/>
        <v>0</v>
      </c>
      <c r="S191" s="3">
        <f t="shared" si="45"/>
        <v>0</v>
      </c>
      <c r="T191" s="82">
        <f t="shared" si="46"/>
        <v>0</v>
      </c>
      <c r="U191" s="79">
        <f t="shared" si="47"/>
        <v>0</v>
      </c>
      <c r="V191" s="79">
        <f t="shared" si="48"/>
        <v>0</v>
      </c>
      <c r="W191" s="3">
        <f t="shared" si="49"/>
        <v>0</v>
      </c>
      <c r="X191" s="82">
        <f t="shared" si="50"/>
        <v>0</v>
      </c>
      <c r="Y191" s="79">
        <f t="shared" si="51"/>
        <v>0</v>
      </c>
      <c r="Z191" s="79">
        <f t="shared" si="52"/>
        <v>0</v>
      </c>
      <c r="AA191" s="3">
        <f t="shared" si="53"/>
        <v>0</v>
      </c>
    </row>
    <row r="192" spans="2:27" ht="13.8" thickBot="1">
      <c r="B192" s="156"/>
      <c r="C192" s="152"/>
      <c r="D192" s="44">
        <v>6.6</v>
      </c>
      <c r="E192" s="45" t="s">
        <v>38</v>
      </c>
      <c r="F192" s="38" t="s">
        <v>375</v>
      </c>
      <c r="G192" s="48" t="s">
        <v>138</v>
      </c>
      <c r="H192" s="82">
        <f t="shared" si="36"/>
        <v>0</v>
      </c>
      <c r="I192" s="100"/>
      <c r="J192" s="100"/>
      <c r="K192" s="3">
        <f t="shared" si="37"/>
        <v>0</v>
      </c>
      <c r="L192" s="82">
        <f t="shared" si="38"/>
        <v>0</v>
      </c>
      <c r="M192" s="79">
        <f t="shared" si="39"/>
        <v>0</v>
      </c>
      <c r="N192" s="79">
        <f t="shared" si="40"/>
        <v>0</v>
      </c>
      <c r="O192" s="3">
        <f t="shared" si="41"/>
        <v>0</v>
      </c>
      <c r="P192" s="82">
        <f t="shared" si="42"/>
        <v>0</v>
      </c>
      <c r="Q192" s="79">
        <f t="shared" si="43"/>
        <v>0</v>
      </c>
      <c r="R192" s="79">
        <f t="shared" si="44"/>
        <v>0</v>
      </c>
      <c r="S192" s="3">
        <f t="shared" si="45"/>
        <v>0</v>
      </c>
      <c r="T192" s="82">
        <f t="shared" si="46"/>
        <v>0</v>
      </c>
      <c r="U192" s="79">
        <f t="shared" si="47"/>
        <v>0</v>
      </c>
      <c r="V192" s="79">
        <f t="shared" si="48"/>
        <v>0</v>
      </c>
      <c r="W192" s="3">
        <f t="shared" si="49"/>
        <v>0</v>
      </c>
      <c r="X192" s="82">
        <f t="shared" si="50"/>
        <v>0</v>
      </c>
      <c r="Y192" s="79">
        <f t="shared" si="51"/>
        <v>0</v>
      </c>
      <c r="Z192" s="79">
        <f t="shared" si="52"/>
        <v>0</v>
      </c>
      <c r="AA192" s="3">
        <f t="shared" si="53"/>
        <v>0</v>
      </c>
    </row>
    <row r="193" spans="2:28" ht="13.8" thickBot="1">
      <c r="B193" s="156"/>
      <c r="C193" s="152"/>
      <c r="D193" s="44">
        <v>6.7</v>
      </c>
      <c r="E193" s="45" t="s">
        <v>39</v>
      </c>
      <c r="F193" s="38" t="s">
        <v>376</v>
      </c>
      <c r="G193" s="48" t="s">
        <v>377</v>
      </c>
      <c r="H193" s="82">
        <f t="shared" si="36"/>
        <v>444.6732673267328</v>
      </c>
      <c r="I193" s="100">
        <v>3718.8391213478253</v>
      </c>
      <c r="J193" s="100">
        <v>2.7792079207920799</v>
      </c>
      <c r="K193" s="3">
        <f t="shared" si="37"/>
        <v>1653668.3427522136</v>
      </c>
      <c r="L193" s="82">
        <f t="shared" si="38"/>
        <v>444.6732673267328</v>
      </c>
      <c r="M193" s="79">
        <f t="shared" si="39"/>
        <v>3793.215903774782</v>
      </c>
      <c r="N193" s="79">
        <f t="shared" si="40"/>
        <v>2.7792079207920799</v>
      </c>
      <c r="O193" s="3">
        <f t="shared" si="41"/>
        <v>1686741.709607258</v>
      </c>
      <c r="P193" s="82">
        <f t="shared" si="42"/>
        <v>472.46534653465358</v>
      </c>
      <c r="Q193" s="79">
        <f t="shared" si="43"/>
        <v>3869.0802218502777</v>
      </c>
      <c r="R193" s="79">
        <f t="shared" si="44"/>
        <v>2.7792079207920799</v>
      </c>
      <c r="S193" s="3">
        <f t="shared" si="45"/>
        <v>1828006.3277868659</v>
      </c>
      <c r="T193" s="82">
        <f t="shared" si="46"/>
        <v>486.36138613861397</v>
      </c>
      <c r="U193" s="79">
        <f t="shared" si="47"/>
        <v>3946.4618262872832</v>
      </c>
      <c r="V193" s="79">
        <f t="shared" si="48"/>
        <v>2.7792079207920799</v>
      </c>
      <c r="W193" s="3">
        <f t="shared" si="49"/>
        <v>1919406.6441762091</v>
      </c>
      <c r="X193" s="82">
        <f t="shared" si="50"/>
        <v>500.25742574257436</v>
      </c>
      <c r="Y193" s="79">
        <f t="shared" si="51"/>
        <v>4025.3910628130288</v>
      </c>
      <c r="Z193" s="79">
        <f t="shared" si="52"/>
        <v>2.7792079207920799</v>
      </c>
      <c r="AA193" s="3">
        <f t="shared" si="53"/>
        <v>2013731.7706900113</v>
      </c>
    </row>
    <row r="194" spans="2:28" ht="27" thickBot="1">
      <c r="B194" s="157"/>
      <c r="C194" s="152"/>
      <c r="D194" s="54">
        <v>6.8</v>
      </c>
      <c r="E194" s="53" t="s">
        <v>40</v>
      </c>
      <c r="F194" s="49">
        <v>716</v>
      </c>
      <c r="G194" s="50" t="s">
        <v>49</v>
      </c>
      <c r="H194" s="82">
        <f t="shared" si="36"/>
        <v>0</v>
      </c>
      <c r="I194" s="100"/>
      <c r="J194" s="100"/>
      <c r="K194" s="3">
        <f t="shared" si="37"/>
        <v>0</v>
      </c>
      <c r="L194" s="82">
        <f t="shared" si="38"/>
        <v>0</v>
      </c>
      <c r="M194" s="79">
        <f t="shared" si="39"/>
        <v>0</v>
      </c>
      <c r="N194" s="79">
        <f t="shared" si="40"/>
        <v>0</v>
      </c>
      <c r="O194" s="3">
        <f t="shared" si="41"/>
        <v>0</v>
      </c>
      <c r="P194" s="82">
        <f t="shared" si="42"/>
        <v>0</v>
      </c>
      <c r="Q194" s="79">
        <f t="shared" si="43"/>
        <v>0</v>
      </c>
      <c r="R194" s="79">
        <f t="shared" si="44"/>
        <v>0</v>
      </c>
      <c r="S194" s="3">
        <f t="shared" si="45"/>
        <v>0</v>
      </c>
      <c r="T194" s="82">
        <f t="shared" si="46"/>
        <v>0</v>
      </c>
      <c r="U194" s="79">
        <f t="shared" si="47"/>
        <v>0</v>
      </c>
      <c r="V194" s="79">
        <f t="shared" si="48"/>
        <v>0</v>
      </c>
      <c r="W194" s="3">
        <f t="shared" si="49"/>
        <v>0</v>
      </c>
      <c r="X194" s="82">
        <f t="shared" si="50"/>
        <v>0</v>
      </c>
      <c r="Y194" s="79">
        <f t="shared" si="51"/>
        <v>0</v>
      </c>
      <c r="Z194" s="79">
        <f t="shared" si="52"/>
        <v>0</v>
      </c>
      <c r="AA194" s="3">
        <f t="shared" si="53"/>
        <v>0</v>
      </c>
    </row>
    <row r="195" spans="2:28">
      <c r="B195" s="155">
        <v>7</v>
      </c>
      <c r="C195" s="161" t="s">
        <v>41</v>
      </c>
      <c r="D195" s="158">
        <v>7.2</v>
      </c>
      <c r="E195" s="140" t="s">
        <v>42</v>
      </c>
      <c r="F195" s="28">
        <v>907</v>
      </c>
      <c r="G195" s="34" t="s">
        <v>1</v>
      </c>
      <c r="H195" s="82">
        <f t="shared" si="36"/>
        <v>0</v>
      </c>
      <c r="I195" s="100">
        <v>71284.946730192591</v>
      </c>
      <c r="J195" s="100"/>
      <c r="K195" s="3">
        <f t="shared" si="37"/>
        <v>0</v>
      </c>
      <c r="L195" s="82">
        <f t="shared" si="38"/>
        <v>0</v>
      </c>
      <c r="M195" s="79">
        <f t="shared" si="39"/>
        <v>72710.645664796437</v>
      </c>
      <c r="N195" s="79">
        <f t="shared" si="40"/>
        <v>0</v>
      </c>
      <c r="O195" s="3">
        <f t="shared" si="41"/>
        <v>0</v>
      </c>
      <c r="P195" s="82">
        <f t="shared" si="42"/>
        <v>0</v>
      </c>
      <c r="Q195" s="79">
        <f t="shared" si="43"/>
        <v>74164.85857809236</v>
      </c>
      <c r="R195" s="79">
        <f t="shared" si="44"/>
        <v>0</v>
      </c>
      <c r="S195" s="3">
        <f t="shared" si="45"/>
        <v>0</v>
      </c>
      <c r="T195" s="82">
        <f t="shared" si="46"/>
        <v>0</v>
      </c>
      <c r="U195" s="79">
        <f t="shared" si="47"/>
        <v>75648.155749654208</v>
      </c>
      <c r="V195" s="79">
        <f t="shared" si="48"/>
        <v>0</v>
      </c>
      <c r="W195" s="3">
        <f t="shared" si="49"/>
        <v>0</v>
      </c>
      <c r="X195" s="82">
        <f t="shared" si="50"/>
        <v>0</v>
      </c>
      <c r="Y195" s="79">
        <f t="shared" si="51"/>
        <v>77161.118864647287</v>
      </c>
      <c r="Z195" s="79">
        <f t="shared" si="52"/>
        <v>0</v>
      </c>
      <c r="AA195" s="3">
        <f t="shared" si="53"/>
        <v>0</v>
      </c>
    </row>
    <row r="196" spans="2:28" ht="13.8" thickBot="1">
      <c r="B196" s="156"/>
      <c r="C196" s="152"/>
      <c r="D196" s="160"/>
      <c r="E196" s="144"/>
      <c r="F196" s="30">
        <v>908</v>
      </c>
      <c r="G196" s="40" t="s">
        <v>2</v>
      </c>
      <c r="H196" s="82">
        <f t="shared" si="36"/>
        <v>0</v>
      </c>
      <c r="I196" s="100">
        <v>27246.369021864251</v>
      </c>
      <c r="J196" s="100"/>
      <c r="K196" s="3">
        <f t="shared" si="37"/>
        <v>0</v>
      </c>
      <c r="L196" s="82">
        <f t="shared" si="38"/>
        <v>0</v>
      </c>
      <c r="M196" s="79">
        <f t="shared" si="39"/>
        <v>27791.296402301537</v>
      </c>
      <c r="N196" s="79">
        <f t="shared" si="40"/>
        <v>0</v>
      </c>
      <c r="O196" s="3">
        <f t="shared" si="41"/>
        <v>0</v>
      </c>
      <c r="P196" s="82">
        <f t="shared" si="42"/>
        <v>0</v>
      </c>
      <c r="Q196" s="79">
        <f t="shared" si="43"/>
        <v>28347.122330347567</v>
      </c>
      <c r="R196" s="79">
        <f t="shared" si="44"/>
        <v>0</v>
      </c>
      <c r="S196" s="3">
        <f t="shared" si="45"/>
        <v>0</v>
      </c>
      <c r="T196" s="82">
        <f t="shared" si="46"/>
        <v>0</v>
      </c>
      <c r="U196" s="79">
        <f t="shared" si="47"/>
        <v>28914.064776954518</v>
      </c>
      <c r="V196" s="79">
        <f t="shared" si="48"/>
        <v>0</v>
      </c>
      <c r="W196" s="3">
        <f t="shared" si="49"/>
        <v>0</v>
      </c>
      <c r="X196" s="82">
        <f t="shared" si="50"/>
        <v>0</v>
      </c>
      <c r="Y196" s="79">
        <f t="shared" si="51"/>
        <v>29492.346072493609</v>
      </c>
      <c r="Z196" s="79">
        <f t="shared" si="52"/>
        <v>0</v>
      </c>
      <c r="AA196" s="3">
        <f t="shared" si="53"/>
        <v>0</v>
      </c>
    </row>
    <row r="197" spans="2:28">
      <c r="B197" s="156"/>
      <c r="C197" s="152"/>
      <c r="D197" s="158">
        <v>7.1</v>
      </c>
      <c r="E197" s="141" t="s">
        <v>43</v>
      </c>
      <c r="F197" s="32" t="s">
        <v>378</v>
      </c>
      <c r="G197" s="33" t="s">
        <v>379</v>
      </c>
      <c r="H197" s="82">
        <f t="shared" si="36"/>
        <v>3.5901723505683196</v>
      </c>
      <c r="I197" s="100">
        <v>278597.16736029607</v>
      </c>
      <c r="J197" s="100">
        <v>2.2438577191051998E-2</v>
      </c>
      <c r="K197" s="3">
        <f t="shared" si="37"/>
        <v>1000211.8472035896</v>
      </c>
      <c r="L197" s="82">
        <f t="shared" si="38"/>
        <v>3.5901723505683196</v>
      </c>
      <c r="M197" s="79">
        <f t="shared" si="39"/>
        <v>284169.110707502</v>
      </c>
      <c r="N197" s="79">
        <f t="shared" si="40"/>
        <v>2.2438577191051998E-2</v>
      </c>
      <c r="O197" s="3">
        <f t="shared" si="41"/>
        <v>1020216.0841476615</v>
      </c>
      <c r="P197" s="82">
        <f t="shared" si="42"/>
        <v>3.8145581224788399</v>
      </c>
      <c r="Q197" s="79">
        <f t="shared" si="43"/>
        <v>289852.49292165204</v>
      </c>
      <c r="R197" s="79">
        <f t="shared" si="44"/>
        <v>2.2438577191051998E-2</v>
      </c>
      <c r="S197" s="3">
        <f t="shared" si="45"/>
        <v>1105659.1811950281</v>
      </c>
      <c r="T197" s="82">
        <f t="shared" si="46"/>
        <v>3.9267510084340995</v>
      </c>
      <c r="U197" s="79">
        <f t="shared" si="47"/>
        <v>295649.54278008506</v>
      </c>
      <c r="V197" s="79">
        <f t="shared" si="48"/>
        <v>2.2438577191051998E-2</v>
      </c>
      <c r="W197" s="3">
        <f t="shared" si="49"/>
        <v>1160942.1402547795</v>
      </c>
      <c r="X197" s="82">
        <f t="shared" si="50"/>
        <v>4.0389438943893596</v>
      </c>
      <c r="Y197" s="79">
        <f t="shared" si="51"/>
        <v>301562.53363568673</v>
      </c>
      <c r="Z197" s="79">
        <f t="shared" si="52"/>
        <v>2.2438577191051998E-2</v>
      </c>
      <c r="AA197" s="3">
        <f t="shared" si="53"/>
        <v>1217994.1540044427</v>
      </c>
    </row>
    <row r="198" spans="2:28" ht="13.8" thickBot="1">
      <c r="B198" s="157"/>
      <c r="C198" s="162"/>
      <c r="D198" s="160"/>
      <c r="E198" s="144"/>
      <c r="F198" s="30" t="s">
        <v>380</v>
      </c>
      <c r="G198" s="31" t="s">
        <v>381</v>
      </c>
      <c r="H198" s="83">
        <f t="shared" si="36"/>
        <v>0</v>
      </c>
      <c r="I198" s="100"/>
      <c r="J198" s="102"/>
      <c r="K198" s="84">
        <f t="shared" si="37"/>
        <v>0</v>
      </c>
      <c r="L198" s="83">
        <f t="shared" si="38"/>
        <v>0</v>
      </c>
      <c r="M198" s="80">
        <f t="shared" si="39"/>
        <v>0</v>
      </c>
      <c r="N198" s="80">
        <f t="shared" si="40"/>
        <v>0</v>
      </c>
      <c r="O198" s="84">
        <f t="shared" si="41"/>
        <v>0</v>
      </c>
      <c r="P198" s="83">
        <f t="shared" si="42"/>
        <v>0</v>
      </c>
      <c r="Q198" s="80">
        <f t="shared" si="43"/>
        <v>0</v>
      </c>
      <c r="R198" s="80">
        <f t="shared" si="44"/>
        <v>0</v>
      </c>
      <c r="S198" s="84">
        <f t="shared" si="45"/>
        <v>0</v>
      </c>
      <c r="T198" s="83">
        <f t="shared" si="46"/>
        <v>0</v>
      </c>
      <c r="U198" s="80">
        <f t="shared" si="47"/>
        <v>0</v>
      </c>
      <c r="V198" s="80">
        <f t="shared" si="48"/>
        <v>0</v>
      </c>
      <c r="W198" s="84">
        <f t="shared" si="49"/>
        <v>0</v>
      </c>
      <c r="X198" s="83">
        <f t="shared" si="50"/>
        <v>0</v>
      </c>
      <c r="Y198" s="80">
        <f t="shared" si="51"/>
        <v>0</v>
      </c>
      <c r="Z198" s="80">
        <f t="shared" si="52"/>
        <v>0</v>
      </c>
      <c r="AA198" s="84">
        <f t="shared" si="53"/>
        <v>0</v>
      </c>
    </row>
    <row r="199" spans="2:28" s="106" customFormat="1" ht="15" thickBot="1">
      <c r="G199" s="107"/>
      <c r="H199" s="108"/>
      <c r="I199" s="109"/>
      <c r="J199" s="109"/>
      <c r="K199" s="97">
        <f>SUM(K14:K198)</f>
        <v>35567530.496837467</v>
      </c>
      <c r="L199" s="108"/>
      <c r="M199" s="109"/>
      <c r="N199" s="109"/>
      <c r="O199" s="97">
        <f>SUM(O14:O198)</f>
        <v>36278881.106774218</v>
      </c>
      <c r="P199" s="108"/>
      <c r="Q199" s="109"/>
      <c r="R199" s="109"/>
      <c r="S199" s="97">
        <f>SUM(S14:S198)</f>
        <v>39317237.399466559</v>
      </c>
      <c r="T199" s="108"/>
      <c r="U199" s="109"/>
      <c r="V199" s="109"/>
      <c r="W199" s="97">
        <f>SUM(W14:W198)</f>
        <v>41283099.269439884</v>
      </c>
      <c r="X199" s="108"/>
      <c r="Y199" s="109"/>
      <c r="Z199" s="109"/>
      <c r="AA199" s="97">
        <f>SUM(AA14:AA198)</f>
        <v>43311868.719252348</v>
      </c>
      <c r="AB199" s="107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Q21"/>
  <sheetViews>
    <sheetView workbookViewId="0">
      <selection activeCell="C19" sqref="C19:E19"/>
    </sheetView>
  </sheetViews>
  <sheetFormatPr baseColWidth="10" defaultColWidth="11.44140625" defaultRowHeight="14.4"/>
  <cols>
    <col min="1" max="1" width="3.88671875" style="55" customWidth="1"/>
    <col min="2" max="2" width="48.6640625" style="55" customWidth="1"/>
    <col min="3" max="5" width="16.88671875" style="58" bestFit="1" customWidth="1"/>
    <col min="6" max="6" width="13.6640625" style="58" customWidth="1"/>
    <col min="7" max="7" width="13.33203125" style="58" customWidth="1"/>
    <col min="8" max="8" width="11.5546875" style="58" bestFit="1" customWidth="1"/>
    <col min="9" max="9" width="14.33203125" style="58" customWidth="1"/>
    <col min="10" max="10" width="13.109375" style="58" customWidth="1"/>
    <col min="11" max="11" width="11.5546875" style="58" bestFit="1" customWidth="1"/>
    <col min="12" max="12" width="13" style="58" customWidth="1"/>
    <col min="13" max="13" width="13.5546875" style="58" customWidth="1"/>
    <col min="14" max="14" width="11.5546875" style="58" bestFit="1" customWidth="1"/>
    <col min="15" max="15" width="13.109375" style="58" customWidth="1"/>
    <col min="16" max="16" width="13" style="58" customWidth="1"/>
    <col min="17" max="17" width="11.5546875" style="58" bestFit="1" customWidth="1"/>
    <col min="18" max="16384" width="11.44140625" style="55"/>
  </cols>
  <sheetData>
    <row r="1" spans="2:17" ht="15" thickBot="1"/>
    <row r="2" spans="2:17" ht="18.600000000000001" thickBot="1">
      <c r="B2" s="57" t="s">
        <v>406</v>
      </c>
      <c r="C2" s="59"/>
      <c r="D2" s="59"/>
      <c r="E2" s="59"/>
      <c r="F2" s="59"/>
      <c r="G2" s="59"/>
      <c r="H2" s="60"/>
      <c r="I2" s="61"/>
      <c r="J2" s="62"/>
      <c r="K2" s="62"/>
      <c r="L2" s="63"/>
    </row>
    <row r="4" spans="2:17" ht="15" thickBot="1"/>
    <row r="5" spans="2:17" ht="15" thickBot="1">
      <c r="C5" s="166" t="s">
        <v>390</v>
      </c>
      <c r="D5" s="167"/>
      <c r="E5" s="168"/>
      <c r="F5" s="167" t="s">
        <v>391</v>
      </c>
      <c r="G5" s="167"/>
      <c r="H5" s="167"/>
      <c r="I5" s="166" t="s">
        <v>392</v>
      </c>
      <c r="J5" s="167"/>
      <c r="K5" s="168"/>
      <c r="L5" s="167" t="s">
        <v>393</v>
      </c>
      <c r="M5" s="167"/>
      <c r="N5" s="167"/>
      <c r="O5" s="166" t="s">
        <v>394</v>
      </c>
      <c r="P5" s="167"/>
      <c r="Q5" s="168"/>
    </row>
    <row r="6" spans="2:17" ht="53.4" thickBot="1">
      <c r="C6" s="64" t="s">
        <v>384</v>
      </c>
      <c r="D6" s="65" t="s">
        <v>385</v>
      </c>
      <c r="E6" s="66" t="s">
        <v>403</v>
      </c>
      <c r="F6" s="67" t="s">
        <v>384</v>
      </c>
      <c r="G6" s="65" t="s">
        <v>385</v>
      </c>
      <c r="H6" s="68" t="s">
        <v>403</v>
      </c>
      <c r="I6" s="64" t="s">
        <v>384</v>
      </c>
      <c r="J6" s="65" t="s">
        <v>385</v>
      </c>
      <c r="K6" s="66" t="s">
        <v>403</v>
      </c>
      <c r="L6" s="67" t="s">
        <v>384</v>
      </c>
      <c r="M6" s="65" t="s">
        <v>385</v>
      </c>
      <c r="N6" s="68" t="s">
        <v>403</v>
      </c>
      <c r="O6" s="64" t="s">
        <v>384</v>
      </c>
      <c r="P6" s="65" t="s">
        <v>385</v>
      </c>
      <c r="Q6" s="66" t="s">
        <v>403</v>
      </c>
    </row>
    <row r="7" spans="2:17">
      <c r="B7" s="55" t="s">
        <v>409</v>
      </c>
      <c r="C7" s="94">
        <f>+'34 - CAPITA EPS-SALUDSOCIAL(1)'!J11</f>
        <v>3324052.467397918</v>
      </c>
      <c r="D7" s="95">
        <f>+'34 - CAPITA EPS-SALUDSOCIAL(1)'!K11</f>
        <v>3047048.0951147582</v>
      </c>
      <c r="E7" s="71">
        <f>+C7-D7</f>
        <v>277004.37228315976</v>
      </c>
      <c r="F7" s="58">
        <f>'34 - CAPITA EPS-SALUDSOCIAL(1)'!O11</f>
        <v>3511623.9994868012</v>
      </c>
      <c r="G7" s="58">
        <f>'34 - CAPITA EPS-SALUDSOCIAL(1)'!P11</f>
        <v>3218988.6661962341</v>
      </c>
      <c r="H7" s="58">
        <f>F7-G7</f>
        <v>292635.33329056716</v>
      </c>
      <c r="I7" s="94">
        <f>'34 - CAPITA EPS-SALUDSOCIAL(1)'!T11</f>
        <v>3767124.9180701505</v>
      </c>
      <c r="J7" s="95">
        <f>'34 - CAPITA EPS-SALUDSOCIAL(1)'!U11</f>
        <v>3453197.8415643047</v>
      </c>
      <c r="K7" s="71">
        <f>I7-J7</f>
        <v>313927.07650584588</v>
      </c>
      <c r="L7" s="58">
        <f>'34 - CAPITA EPS-SALUDSOCIAL(1)'!Y11</f>
        <v>4421987.0923523773</v>
      </c>
      <c r="M7" s="58">
        <f>'34 - CAPITA EPS-SALUDSOCIAL(1)'!Z11</f>
        <v>4053488.1679896791</v>
      </c>
      <c r="N7" s="58">
        <f>L7-M7</f>
        <v>368498.9243626981</v>
      </c>
      <c r="O7" s="94">
        <f>'34 - CAPITA EPS-SALUDSOCIAL(1)'!AD11</f>
        <v>4960184.4957292816</v>
      </c>
      <c r="P7" s="95">
        <f>'34 - CAPITA EPS-SALUDSOCIAL(1)'!AE11</f>
        <v>4546835.7877518414</v>
      </c>
      <c r="Q7" s="96">
        <f>O7-P7</f>
        <v>413348.70797744021</v>
      </c>
    </row>
    <row r="8" spans="2:17">
      <c r="B8" s="55" t="s">
        <v>410</v>
      </c>
      <c r="C8" s="69">
        <f>'34 - EVENTO EPS-C0MEVA (1)'!I11</f>
        <v>20006735.904471073</v>
      </c>
      <c r="D8" s="70">
        <f>'34 - EVENTO EPS-C0MEVA (1)'!J11</f>
        <v>18339507.912431818</v>
      </c>
      <c r="E8" s="71">
        <f>+C8-D8</f>
        <v>1667227.9920392558</v>
      </c>
      <c r="F8" s="58">
        <f>'34 - EVENTO EPS-C0MEVA (1)'!M11</f>
        <v>29998099.815163925</v>
      </c>
      <c r="G8" s="58">
        <f>'34 - EVENTO EPS-C0MEVA (1)'!N11</f>
        <v>27498258.163900264</v>
      </c>
      <c r="H8" s="58">
        <f>F8-G8</f>
        <v>2499841.6512636617</v>
      </c>
      <c r="I8" s="69">
        <f>'34 - EVENTO EPS-C0MEVA (1)'!Q11</f>
        <v>32055112.373918027</v>
      </c>
      <c r="J8" s="70">
        <f>'34 - EVENTO EPS-C0MEVA (1)'!R11</f>
        <v>29383853.009424858</v>
      </c>
      <c r="K8" s="71">
        <f>I8-J8</f>
        <v>2671259.3644931689</v>
      </c>
      <c r="L8" s="58">
        <f>'34 - EVENTO EPS-C0MEVA (1)'!U11</f>
        <v>34182406.195096217</v>
      </c>
      <c r="M8" s="58">
        <f>'34 - EVENTO EPS-C0MEVA (1)'!V11</f>
        <v>31333872.345504865</v>
      </c>
      <c r="N8" s="58">
        <f>L8-M8</f>
        <v>2848533.849591352</v>
      </c>
      <c r="O8" s="69">
        <f>'34 - EVENTO EPS-C0MEVA (1)'!Y11</f>
        <v>37392579.994287871</v>
      </c>
      <c r="P8" s="70">
        <f>'34 - EVENTO EPS-C0MEVA (1)'!Z11</f>
        <v>34276531.661430545</v>
      </c>
      <c r="Q8" s="71">
        <f>O8-P8</f>
        <v>3116048.3328573257</v>
      </c>
    </row>
    <row r="9" spans="2:17">
      <c r="B9" s="55" t="s">
        <v>411</v>
      </c>
      <c r="C9" s="69">
        <f>'34 - EVENTO EPS-C NUEVA EPS)'!I11</f>
        <v>17783765.248418733</v>
      </c>
      <c r="D9" s="70">
        <f>'34 - EVENTO EPS-C NUEVA EPS)'!J11</f>
        <v>16301784.811050504</v>
      </c>
      <c r="E9" s="71">
        <f>+C9-D9</f>
        <v>1481980.437368229</v>
      </c>
      <c r="F9" s="58">
        <f>'34 - EVENTO EPS-C NUEVA EPS)'!M11</f>
        <v>25395216.774741951</v>
      </c>
      <c r="G9" s="58">
        <f>'34 - EVENTO EPS-C NUEVA EPS)'!N11</f>
        <v>23278948.710180119</v>
      </c>
      <c r="H9" s="58">
        <f>F9-G9</f>
        <v>2116268.0645618327</v>
      </c>
      <c r="I9" s="69">
        <f>'34 - EVENTO EPS-C NUEVA EPS)'!Q11</f>
        <v>27522066.179626592</v>
      </c>
      <c r="J9" s="70">
        <f>'34 - EVENTO EPS-C NUEVA EPS)'!R11</f>
        <v>25228560.664657708</v>
      </c>
      <c r="K9" s="71">
        <f>I9-J9</f>
        <v>2293505.5149688832</v>
      </c>
      <c r="L9" s="58">
        <f>'34 - EVENTO EPS-C NUEVA EPS)'!U11</f>
        <v>28898169.488607917</v>
      </c>
      <c r="M9" s="58">
        <f>'34 - EVENTO EPS-C NUEVA EPS)'!V11</f>
        <v>26489988.697890591</v>
      </c>
      <c r="N9" s="58">
        <f>L9-M9</f>
        <v>2408180.7907173261</v>
      </c>
      <c r="O9" s="69">
        <f>'34 - EVENTO EPS-C NUEVA EPS)'!Y11</f>
        <v>30318308.10347664</v>
      </c>
      <c r="P9" s="70">
        <f>'34 - EVENTO EPS-C NUEVA EPS)'!Z11</f>
        <v>27791782.42818692</v>
      </c>
      <c r="Q9" s="71">
        <f>O9-P9</f>
        <v>2526525.6752897203</v>
      </c>
    </row>
    <row r="10" spans="2:17">
      <c r="C10" s="69"/>
      <c r="D10" s="70"/>
      <c r="E10" s="71"/>
      <c r="I10" s="69"/>
      <c r="J10" s="70"/>
      <c r="K10" s="71"/>
      <c r="O10" s="69"/>
      <c r="P10" s="70"/>
      <c r="Q10" s="71"/>
    </row>
    <row r="11" spans="2:17">
      <c r="C11" s="69"/>
      <c r="D11" s="70"/>
      <c r="E11" s="71"/>
      <c r="I11" s="69"/>
      <c r="J11" s="70"/>
      <c r="K11" s="71"/>
      <c r="O11" s="69"/>
      <c r="P11" s="70"/>
      <c r="Q11" s="71"/>
    </row>
    <row r="12" spans="2:17">
      <c r="C12" s="69"/>
      <c r="D12" s="70"/>
      <c r="E12" s="71"/>
      <c r="I12" s="69"/>
      <c r="J12" s="70"/>
      <c r="K12" s="71"/>
      <c r="O12" s="69"/>
      <c r="P12" s="70"/>
      <c r="Q12" s="71"/>
    </row>
    <row r="13" spans="2:17">
      <c r="B13" s="55" t="s">
        <v>404</v>
      </c>
      <c r="C13" s="69"/>
      <c r="D13" s="70"/>
      <c r="E13" s="71"/>
      <c r="I13" s="69"/>
      <c r="J13" s="70"/>
      <c r="K13" s="71"/>
      <c r="O13" s="69"/>
      <c r="P13" s="70"/>
      <c r="Q13" s="71"/>
    </row>
    <row r="14" spans="2:17">
      <c r="B14" s="55" t="s">
        <v>404</v>
      </c>
      <c r="C14" s="69"/>
      <c r="D14" s="70"/>
      <c r="E14" s="71"/>
      <c r="I14" s="69"/>
      <c r="J14" s="70"/>
      <c r="K14" s="71"/>
      <c r="O14" s="69"/>
      <c r="P14" s="70"/>
      <c r="Q14" s="71"/>
    </row>
    <row r="15" spans="2:17">
      <c r="B15" s="55" t="s">
        <v>404</v>
      </c>
      <c r="C15" s="69"/>
      <c r="D15" s="70"/>
      <c r="E15" s="71"/>
      <c r="I15" s="69"/>
      <c r="J15" s="70"/>
      <c r="K15" s="71"/>
      <c r="O15" s="69"/>
      <c r="P15" s="70"/>
      <c r="Q15" s="71"/>
    </row>
    <row r="16" spans="2:17">
      <c r="C16" s="69"/>
      <c r="D16" s="70"/>
      <c r="E16" s="71"/>
      <c r="I16" s="69"/>
      <c r="J16" s="70"/>
      <c r="K16" s="71"/>
      <c r="O16" s="69"/>
      <c r="P16" s="70"/>
      <c r="Q16" s="71"/>
    </row>
    <row r="17" spans="2:17">
      <c r="C17" s="69"/>
      <c r="D17" s="70"/>
      <c r="E17" s="71"/>
      <c r="I17" s="69"/>
      <c r="J17" s="70"/>
      <c r="K17" s="71"/>
      <c r="O17" s="69"/>
      <c r="P17" s="70"/>
      <c r="Q17" s="71"/>
    </row>
    <row r="18" spans="2:17" ht="15" thickBot="1">
      <c r="C18" s="69"/>
      <c r="D18" s="70"/>
      <c r="E18" s="71"/>
      <c r="I18" s="69"/>
      <c r="J18" s="70"/>
      <c r="K18" s="71"/>
      <c r="O18" s="69"/>
      <c r="P18" s="70"/>
      <c r="Q18" s="71"/>
    </row>
    <row r="19" spans="2:17" ht="15" thickBot="1">
      <c r="B19" s="56" t="s">
        <v>405</v>
      </c>
      <c r="C19" s="72">
        <f>SUM(C7:C18)</f>
        <v>41114553.620287724</v>
      </c>
      <c r="D19" s="73">
        <f t="shared" ref="D19:P19" si="0">SUM(D7:D18)</f>
        <v>37688340.818597078</v>
      </c>
      <c r="E19" s="74">
        <f t="shared" si="0"/>
        <v>3426212.8016906446</v>
      </c>
      <c r="F19" s="75">
        <f t="shared" si="0"/>
        <v>58904940.589392677</v>
      </c>
      <c r="G19" s="73">
        <f t="shared" si="0"/>
        <v>53996195.540276617</v>
      </c>
      <c r="H19" s="76">
        <f t="shared" si="0"/>
        <v>4908745.049116062</v>
      </c>
      <c r="I19" s="72">
        <f t="shared" si="0"/>
        <v>63344303.471614771</v>
      </c>
      <c r="J19" s="73">
        <f t="shared" si="0"/>
        <v>58065611.515646875</v>
      </c>
      <c r="K19" s="74">
        <f t="shared" si="0"/>
        <v>5278691.9559678975</v>
      </c>
      <c r="L19" s="75">
        <f t="shared" si="0"/>
        <v>67502562.776056513</v>
      </c>
      <c r="M19" s="73">
        <f t="shared" si="0"/>
        <v>61877349.211385131</v>
      </c>
      <c r="N19" s="76">
        <f t="shared" si="0"/>
        <v>5625213.5646713767</v>
      </c>
      <c r="O19" s="72">
        <f t="shared" si="0"/>
        <v>72671072.593493789</v>
      </c>
      <c r="P19" s="73">
        <f t="shared" si="0"/>
        <v>66615149.8773693</v>
      </c>
      <c r="Q19" s="74">
        <f>SUM(Q7:Q18)</f>
        <v>6055922.7161244862</v>
      </c>
    </row>
    <row r="21" spans="2:17">
      <c r="C21" s="58">
        <v>33731248.374436304</v>
      </c>
      <c r="D21" s="58">
        <v>30920311.009899944</v>
      </c>
      <c r="E21" s="58">
        <v>2810937.364536358</v>
      </c>
      <c r="F21" s="58">
        <v>35375815.180061318</v>
      </c>
      <c r="G21" s="58">
        <v>32427830.58172287</v>
      </c>
      <c r="H21" s="58">
        <v>2947984.5983384438</v>
      </c>
      <c r="I21" s="58">
        <v>38029370.740485512</v>
      </c>
      <c r="J21" s="58">
        <v>34860256.512111723</v>
      </c>
      <c r="K21" s="58">
        <v>3169114.228373793</v>
      </c>
      <c r="L21" s="58">
        <v>41084169.078908265</v>
      </c>
      <c r="M21" s="58">
        <v>37660488.322332576</v>
      </c>
      <c r="N21" s="58">
        <v>3423680.7565756869</v>
      </c>
      <c r="O21" s="58">
        <v>44503349.751547478</v>
      </c>
      <c r="P21" s="58">
        <v>40794737.272251852</v>
      </c>
      <c r="Q21" s="58">
        <v>3708612.4792956263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34 - CAPITA EPS-SALUDSOCIAL(1)</vt:lpstr>
      <vt:lpstr>34 - EVENTO EPS-C0MEVA (1)</vt:lpstr>
      <vt:lpstr>34 - EVENTO EPS-C NUEVA EPS)</vt:lpstr>
      <vt:lpstr>RESUMEN PARA FLUJO</vt:lpstr>
      <vt:lpstr>Hoja7</vt:lpstr>
      <vt:lpstr>Hoja8</vt:lpstr>
      <vt:lpstr>Hoja9</vt:lpstr>
      <vt:lpstr>'34 - CAPITA EPS-SALUDSOCIAL(1)'!Área_de_impresión</vt:lpstr>
      <vt:lpstr>'34 - CAPITA EPS-SALUDSOCIAL(1)'!Títulos_a_imprimir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2014-06-05T03:23:45Z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